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6" rupBuild="29127"/>
  <workbookPr dateCompatibility="0"/>
  <mc:AlternateContent xmlns:mc="http://schemas.openxmlformats.org/markup-compatibility/2006">
    <mc:Choice Requires="x15">
      <x15ac:absPath xmlns:x15ac="http://schemas.microsoft.com/office/spreadsheetml/2010/11/ac" url="C:\Users\05462151659\Desktop\Limpeza\"/>
    </mc:Choice>
  </mc:AlternateContent>
  <xr:revisionPtr revIDLastSave="0" documentId="13_ncr:9_{B0F526B9-45D8-48B4-A7AF-3B195A9A3CE6}" xr6:coauthVersionLast="47" xr6:coauthVersionMax="47" xr10:uidLastSave="{00000000-0000-0000-0000-000000000000}"/>
  <bookViews>
    <workbookView xWindow="-110" yWindow="-110" windowWidth="19420" windowHeight="10300" tabRatio="917" xr2:uid="{00000000-000D-0000-FFFF-FFFF00000000}"/>
  </bookViews>
  <sheets>
    <sheet name="Lance" sheetId="1" r:id="rId1"/>
    <sheet name="Material" sheetId="5" r:id="rId2"/>
    <sheet name="Uniforme" sheetId="7" r:id="rId3"/>
    <sheet name="BVT com" sheetId="4" r:id="rId4"/>
    <sheet name="BVT sem" sheetId="8" r:id="rId5"/>
    <sheet name="PAC-BON com" sheetId="10" r:id="rId6"/>
    <sheet name="PAC 20h sem" sheetId="11" r:id="rId7"/>
  </sheets>
  <calcPr calcId="191029"/>
  <extLs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purl.oclc.org/ooxml/spreadsheetml/main">
  <c r="E46" i="8" l="1"/>
  <c r="E46" i="10"/>
  <c r="E46" i="11"/>
  <c r="E46" i="4"/>
  <c r="G44" i="8"/>
  <c r="G44" i="10"/>
  <c r="G44" i="11"/>
  <c r="G44" i="4"/>
  <c r="E20" i="8"/>
  <c r="E20" i="10"/>
  <c r="E20" i="11"/>
  <c r="E21" i="11" s="1"/>
  <c r="E20" i="4"/>
  <c r="E25" i="4" s="1"/>
  <c r="E24" i="4" s="1"/>
  <c r="D5" i="8"/>
  <c r="D5" i="10"/>
  <c r="D5" i="11"/>
  <c r="D5" i="4"/>
  <c r="G20" i="8"/>
  <c r="G20" i="10"/>
  <c r="G20" i="11"/>
  <c r="G20" i="4"/>
  <c r="C87" i="11"/>
  <c r="C86" i="11"/>
  <c r="C85" i="11"/>
  <c r="C84" i="11"/>
  <c r="C83" i="11"/>
  <c r="C82" i="11"/>
  <c r="G80" i="11"/>
  <c r="G79" i="11"/>
  <c r="G77" i="11"/>
  <c r="G76" i="11"/>
  <c r="D76" i="11"/>
  <c r="G75" i="11"/>
  <c r="G74" i="11"/>
  <c r="G73" i="11"/>
  <c r="G68" i="11"/>
  <c r="G66" i="11"/>
  <c r="G65" i="11"/>
  <c r="G64" i="11"/>
  <c r="G63" i="11"/>
  <c r="D63" i="11"/>
  <c r="G62" i="11"/>
  <c r="D62" i="11"/>
  <c r="G61" i="11"/>
  <c r="D61" i="11"/>
  <c r="G60" i="11"/>
  <c r="D60" i="11"/>
  <c r="G59" i="11"/>
  <c r="G58" i="11"/>
  <c r="G57" i="11"/>
  <c r="G55" i="11"/>
  <c r="G54" i="11"/>
  <c r="G53" i="11"/>
  <c r="D53" i="11"/>
  <c r="G52" i="11"/>
  <c r="D52" i="11"/>
  <c r="G51" i="11"/>
  <c r="G50" i="11"/>
  <c r="G48" i="11"/>
  <c r="E44" i="11"/>
  <c r="G42" i="11"/>
  <c r="G41" i="11"/>
  <c r="G40" i="11"/>
  <c r="G39" i="11"/>
  <c r="G38" i="11"/>
  <c r="G37" i="11"/>
  <c r="G36" i="11"/>
  <c r="G35" i="11"/>
  <c r="G34" i="11"/>
  <c r="G33" i="11"/>
  <c r="G32" i="11"/>
  <c r="D32" i="11"/>
  <c r="D66" i="11" s="1"/>
  <c r="D54" i="11"/>
  <c r="G29" i="11"/>
  <c r="G27" i="11"/>
  <c r="G24" i="11"/>
  <c r="E22" i="11"/>
  <c r="G19" i="11"/>
  <c r="C87" i="10"/>
  <c r="C86" i="10"/>
  <c r="C85" i="10"/>
  <c r="C84" i="10"/>
  <c r="C83" i="10"/>
  <c r="C82" i="10"/>
  <c r="G80" i="10"/>
  <c r="G79" i="10"/>
  <c r="G77" i="10"/>
  <c r="G76" i="10"/>
  <c r="D76" i="10"/>
  <c r="G75" i="10"/>
  <c r="G74" i="10"/>
  <c r="G73" i="10"/>
  <c r="G68" i="10"/>
  <c r="G66" i="10"/>
  <c r="G65" i="10"/>
  <c r="G64" i="10"/>
  <c r="G63" i="10"/>
  <c r="D63" i="10"/>
  <c r="G62" i="10"/>
  <c r="D62" i="10"/>
  <c r="G61" i="10"/>
  <c r="D61" i="10"/>
  <c r="G60" i="10"/>
  <c r="D60" i="10"/>
  <c r="G59" i="10"/>
  <c r="G58" i="10"/>
  <c r="G57" i="10"/>
  <c r="G55" i="10"/>
  <c r="G54" i="10"/>
  <c r="G53" i="10"/>
  <c r="D53" i="10"/>
  <c r="G52" i="10"/>
  <c r="D52" i="10"/>
  <c r="G51" i="10"/>
  <c r="G50" i="10"/>
  <c r="G48" i="10"/>
  <c r="E44" i="10"/>
  <c r="G42" i="10"/>
  <c r="G41" i="10"/>
  <c r="G40" i="10"/>
  <c r="G39" i="10"/>
  <c r="G38" i="10"/>
  <c r="G37" i="10"/>
  <c r="G36" i="10"/>
  <c r="G35" i="10"/>
  <c r="G34" i="10"/>
  <c r="G33" i="10"/>
  <c r="G32" i="10"/>
  <c r="D32" i="10"/>
  <c r="D66" i="10" s="1"/>
  <c r="G29" i="10"/>
  <c r="G27" i="10"/>
  <c r="G24" i="10"/>
  <c r="E22" i="10"/>
  <c r="G19" i="10"/>
  <c r="C87" i="8"/>
  <c r="C86" i="8"/>
  <c r="C85" i="8"/>
  <c r="C84" i="8"/>
  <c r="C83" i="8"/>
  <c r="C82" i="8"/>
  <c r="G80" i="8"/>
  <c r="G79" i="8"/>
  <c r="G77" i="8"/>
  <c r="G76" i="8"/>
  <c r="D76" i="8"/>
  <c r="G75" i="8"/>
  <c r="G74" i="8"/>
  <c r="G73" i="8"/>
  <c r="G68" i="8"/>
  <c r="G66" i="8"/>
  <c r="G65" i="8"/>
  <c r="G64" i="8"/>
  <c r="G63" i="8"/>
  <c r="D63" i="8"/>
  <c r="G62" i="8"/>
  <c r="D62" i="8"/>
  <c r="G61" i="8"/>
  <c r="D61" i="8"/>
  <c r="G60" i="8"/>
  <c r="D60" i="8"/>
  <c r="G59" i="8"/>
  <c r="G58" i="8"/>
  <c r="G57" i="8"/>
  <c r="G55" i="8"/>
  <c r="G54" i="8"/>
  <c r="G53" i="8"/>
  <c r="D53" i="8"/>
  <c r="G52" i="8"/>
  <c r="D52" i="8"/>
  <c r="G51" i="8"/>
  <c r="G50" i="8"/>
  <c r="G48" i="8"/>
  <c r="E44" i="8"/>
  <c r="G42" i="8"/>
  <c r="G41" i="8"/>
  <c r="G40" i="8"/>
  <c r="G39" i="8"/>
  <c r="G38" i="8"/>
  <c r="G37" i="8"/>
  <c r="G36" i="8"/>
  <c r="G35" i="8"/>
  <c r="G34" i="8"/>
  <c r="G33" i="8"/>
  <c r="G32" i="8"/>
  <c r="D32" i="8"/>
  <c r="D66" i="8" s="1"/>
  <c r="G29" i="8"/>
  <c r="G27" i="8"/>
  <c r="G24" i="8"/>
  <c r="E22" i="8"/>
  <c r="G19" i="8"/>
  <c r="G42" i="4"/>
  <c r="E44" i="4"/>
  <c r="H63" i="5"/>
  <c r="J63" i="5" s="1"/>
  <c r="H62" i="5"/>
  <c r="J62" i="5" s="1"/>
  <c r="H61" i="5"/>
  <c r="J61" i="5" s="1"/>
  <c r="H60" i="5"/>
  <c r="J60" i="5" s="1"/>
  <c r="H59" i="5"/>
  <c r="J59" i="5" s="1"/>
  <c r="H58" i="5"/>
  <c r="J58" i="5" s="1"/>
  <c r="H57" i="5"/>
  <c r="H56" i="5"/>
  <c r="J56" i="5" s="1"/>
  <c r="H55" i="5"/>
  <c r="J55" i="5" s="1"/>
  <c r="H54" i="5"/>
  <c r="J54" i="5" s="1"/>
  <c r="H53" i="5"/>
  <c r="H52" i="5"/>
  <c r="J52" i="5" s="1"/>
  <c r="H51" i="5"/>
  <c r="J51" i="5" s="1"/>
  <c r="H50" i="5"/>
  <c r="J50" i="5" s="1"/>
  <c r="H49" i="5"/>
  <c r="J49" i="5" s="1"/>
  <c r="H48" i="5"/>
  <c r="J48" i="5"/>
  <c r="H47" i="5"/>
  <c r="J47" i="5" s="1"/>
  <c r="H46" i="5"/>
  <c r="J46" i="5" s="1"/>
  <c r="H45" i="5"/>
  <c r="J45" i="5" s="1"/>
  <c r="H44" i="5"/>
  <c r="J44" i="5" s="1"/>
  <c r="H43" i="5"/>
  <c r="J43" i="5" s="1"/>
  <c r="H42" i="5"/>
  <c r="J42" i="5" s="1"/>
  <c r="H41" i="5"/>
  <c r="J41" i="5" s="1"/>
  <c r="H40" i="5"/>
  <c r="H39" i="5"/>
  <c r="H38" i="5"/>
  <c r="J38" i="5" s="1"/>
  <c r="H37" i="5"/>
  <c r="J37" i="5"/>
  <c r="H36" i="5"/>
  <c r="J36" i="5" s="1"/>
  <c r="H30" i="5"/>
  <c r="J30" i="5" s="1"/>
  <c r="H29" i="5"/>
  <c r="H28" i="5"/>
  <c r="H27" i="5"/>
  <c r="J27" i="5" s="1"/>
  <c r="H26" i="5"/>
  <c r="J26" i="5" s="1"/>
  <c r="H25" i="5"/>
  <c r="J25" i="5" s="1"/>
  <c r="H24" i="5"/>
  <c r="J24" i="5"/>
  <c r="H23" i="5"/>
  <c r="J23" i="5" s="1"/>
  <c r="H22" i="5"/>
  <c r="J22" i="5" s="1"/>
  <c r="H21" i="5"/>
  <c r="J21" i="5"/>
  <c r="H20" i="5"/>
  <c r="J20" i="5" s="1"/>
  <c r="H19" i="5"/>
  <c r="J19" i="5" s="1"/>
  <c r="H18" i="5"/>
  <c r="J18" i="5" s="1"/>
  <c r="H17" i="5"/>
  <c r="J17" i="5" s="1"/>
  <c r="H16" i="5"/>
  <c r="H15" i="5"/>
  <c r="H14" i="5"/>
  <c r="J14" i="5" s="1"/>
  <c r="H13" i="5"/>
  <c r="J13" i="5"/>
  <c r="H12" i="5"/>
  <c r="J12" i="5"/>
  <c r="H11" i="5"/>
  <c r="J11" i="5" s="1"/>
  <c r="H10" i="5"/>
  <c r="J10" i="5" s="1"/>
  <c r="H9" i="5"/>
  <c r="H8" i="5"/>
  <c r="J8" i="5" s="1"/>
  <c r="H7" i="5"/>
  <c r="J7" i="5" s="1"/>
  <c r="H6" i="5"/>
  <c r="J6" i="5" s="1"/>
  <c r="G10" i="7"/>
  <c r="G9" i="7"/>
  <c r="G8" i="7"/>
  <c r="G7" i="7"/>
  <c r="G6" i="7"/>
  <c r="G5" i="7"/>
  <c r="G17" i="7"/>
  <c r="E11" i="7"/>
  <c r="B6" i="7"/>
  <c r="B7" i="7" s="1"/>
  <c r="B8" i="7" s="1"/>
  <c r="B9" i="7" s="1"/>
  <c r="B10" i="7" s="1"/>
  <c r="J57" i="5"/>
  <c r="J53" i="5"/>
  <c r="B49" i="5"/>
  <c r="B50" i="5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J40" i="5"/>
  <c r="J39" i="5"/>
  <c r="B36" i="5"/>
  <c r="B37" i="5" s="1"/>
  <c r="B38" i="5" s="1"/>
  <c r="B39" i="5" s="1"/>
  <c r="B40" i="5" s="1"/>
  <c r="B41" i="5" s="1"/>
  <c r="B42" i="5" s="1"/>
  <c r="H35" i="5"/>
  <c r="J35" i="5" s="1"/>
  <c r="J29" i="5"/>
  <c r="J28" i="5"/>
  <c r="J16" i="5"/>
  <c r="J15" i="5"/>
  <c r="B6" i="5"/>
  <c r="B7" i="5" s="1"/>
  <c r="B8" i="5" s="1"/>
  <c r="B9" i="5" s="1"/>
  <c r="B10" i="5" s="1"/>
  <c r="B11" i="5" s="1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H5" i="5"/>
  <c r="J5" i="5" s="1"/>
  <c r="E12" i="1"/>
  <c r="F12" i="1"/>
  <c r="D12" i="1"/>
  <c r="F23" i="1"/>
  <c r="E23" i="1"/>
  <c r="D23" i="1"/>
  <c r="F22" i="1"/>
  <c r="E22" i="1"/>
  <c r="D22" i="1"/>
  <c r="F21" i="1"/>
  <c r="E21" i="1"/>
  <c r="F19" i="1"/>
  <c r="E19" i="1"/>
  <c r="D19" i="1"/>
  <c r="F18" i="1"/>
  <c r="E18" i="1"/>
  <c r="D18" i="1"/>
  <c r="F17" i="1"/>
  <c r="E17" i="1"/>
  <c r="D17" i="1"/>
  <c r="F16" i="1"/>
  <c r="E16" i="1"/>
  <c r="D16" i="1"/>
  <c r="F15" i="1"/>
  <c r="E15" i="1"/>
  <c r="D15" i="1"/>
  <c r="F14" i="1"/>
  <c r="E14" i="1"/>
  <c r="F11" i="1"/>
  <c r="E11" i="1"/>
  <c r="D11" i="1"/>
  <c r="F10" i="1"/>
  <c r="E10" i="1"/>
  <c r="D10" i="1"/>
  <c r="F9" i="1"/>
  <c r="E9" i="1"/>
  <c r="D9" i="1"/>
  <c r="F8" i="1"/>
  <c r="E8" i="1"/>
  <c r="D8" i="1"/>
  <c r="F7" i="1"/>
  <c r="E7" i="1"/>
  <c r="D7" i="1"/>
  <c r="F6" i="1"/>
  <c r="E6" i="1"/>
  <c r="G5" i="1"/>
  <c r="D6" i="1"/>
  <c r="G13" i="1"/>
  <c r="D14" i="1"/>
  <c r="H13" i="1"/>
  <c r="G20" i="1"/>
  <c r="D21" i="1"/>
  <c r="I20" i="1"/>
  <c r="C27" i="1"/>
  <c r="G19" i="4"/>
  <c r="E22" i="4"/>
  <c r="G24" i="4"/>
  <c r="G27" i="4"/>
  <c r="G29" i="4"/>
  <c r="D32" i="4"/>
  <c r="D66" i="4"/>
  <c r="G32" i="4"/>
  <c r="G33" i="4"/>
  <c r="G34" i="4"/>
  <c r="G35" i="4"/>
  <c r="G36" i="4"/>
  <c r="G37" i="4"/>
  <c r="G38" i="4"/>
  <c r="G39" i="4"/>
  <c r="G40" i="4"/>
  <c r="G41" i="4"/>
  <c r="G48" i="4"/>
  <c r="G50" i="4"/>
  <c r="G51" i="4"/>
  <c r="D52" i="4"/>
  <c r="G52" i="4"/>
  <c r="D53" i="4"/>
  <c r="G53" i="4"/>
  <c r="G54" i="4"/>
  <c r="G55" i="4"/>
  <c r="G57" i="4"/>
  <c r="G58" i="4"/>
  <c r="G59" i="4"/>
  <c r="D60" i="4"/>
  <c r="G60" i="4"/>
  <c r="D61" i="4"/>
  <c r="G61" i="4"/>
  <c r="D62" i="4"/>
  <c r="G62" i="4"/>
  <c r="D63" i="4"/>
  <c r="G63" i="4"/>
  <c r="G64" i="4"/>
  <c r="G65" i="4"/>
  <c r="G66" i="4"/>
  <c r="G68" i="4"/>
  <c r="G73" i="4"/>
  <c r="G74" i="4"/>
  <c r="G75" i="4"/>
  <c r="D76" i="4"/>
  <c r="G76" i="4"/>
  <c r="G77" i="4"/>
  <c r="G79" i="4"/>
  <c r="G80" i="4"/>
  <c r="C82" i="4"/>
  <c r="C83" i="4"/>
  <c r="C84" i="4"/>
  <c r="C85" i="4"/>
  <c r="C86" i="4"/>
  <c r="C87" i="4"/>
  <c r="H20" i="1"/>
  <c r="G25" i="1"/>
  <c r="H5" i="1"/>
  <c r="I5" i="1"/>
  <c r="I13" i="1"/>
  <c r="D54" i="4"/>
  <c r="D54" i="8" l="1"/>
  <c r="E42" i="11"/>
  <c r="E41" i="11" s="1"/>
  <c r="E42" i="10"/>
  <c r="E41" i="10" s="1"/>
  <c r="F20" i="1"/>
  <c r="H25" i="1"/>
  <c r="G26" i="1" s="1"/>
  <c r="D20" i="1"/>
  <c r="E21" i="8"/>
  <c r="E19" i="8" s="1"/>
  <c r="E42" i="8"/>
  <c r="E41" i="8" s="1"/>
  <c r="E25" i="8"/>
  <c r="E24" i="8" s="1"/>
  <c r="E25" i="10"/>
  <c r="E24" i="10" s="1"/>
  <c r="E21" i="10"/>
  <c r="E19" i="10"/>
  <c r="E30" i="10" s="1"/>
  <c r="E25" i="11"/>
  <c r="E24" i="11" s="1"/>
  <c r="E19" i="11"/>
  <c r="E31" i="11" s="1"/>
  <c r="I25" i="1"/>
  <c r="F5" i="1"/>
  <c r="H31" i="5"/>
  <c r="D54" i="10"/>
  <c r="E13" i="1"/>
  <c r="F13" i="1"/>
  <c r="D5" i="1"/>
  <c r="D13" i="1"/>
  <c r="E20" i="1"/>
  <c r="E5" i="1"/>
  <c r="G11" i="7"/>
  <c r="G18" i="7"/>
  <c r="G19" i="7" s="1"/>
  <c r="G12" i="7"/>
  <c r="E30" i="11"/>
  <c r="J64" i="5"/>
  <c r="E42" i="4"/>
  <c r="E41" i="4" s="1"/>
  <c r="J9" i="5"/>
  <c r="J31" i="5" s="1"/>
  <c r="E21" i="4"/>
  <c r="E19" i="4" s="1"/>
  <c r="H64" i="5"/>
  <c r="H66" i="5" s="1"/>
  <c r="E27" i="11" l="1"/>
  <c r="E82" i="11" s="1"/>
  <c r="E31" i="10"/>
  <c r="E57" i="10" s="1"/>
  <c r="E51" i="10" s="1"/>
  <c r="E52" i="10" s="1"/>
  <c r="F25" i="1"/>
  <c r="F26" i="1" s="1"/>
  <c r="F29" i="1" s="1"/>
  <c r="E25" i="1"/>
  <c r="E26" i="1" s="1"/>
  <c r="E28" i="1" s="1"/>
  <c r="E57" i="11"/>
  <c r="E62" i="11" s="1"/>
  <c r="E27" i="10"/>
  <c r="E82" i="10" s="1"/>
  <c r="E30" i="8"/>
  <c r="E31" i="8"/>
  <c r="E27" i="8"/>
  <c r="E82" i="8" s="1"/>
  <c r="D25" i="1"/>
  <c r="E27" i="4"/>
  <c r="E82" i="4" s="1"/>
  <c r="E31" i="4"/>
  <c r="E30" i="4"/>
  <c r="J66" i="5"/>
  <c r="E29" i="11"/>
  <c r="D69" i="10"/>
  <c r="E69" i="10" s="1"/>
  <c r="D69" i="4"/>
  <c r="E69" i="4" s="1"/>
  <c r="D69" i="8"/>
  <c r="E69" i="8" s="1"/>
  <c r="D69" i="11"/>
  <c r="E69" i="11" s="1"/>
  <c r="E53" i="11" l="1"/>
  <c r="E54" i="11" s="1"/>
  <c r="E57" i="8"/>
  <c r="E64" i="8" s="1"/>
  <c r="E63" i="11"/>
  <c r="E60" i="10"/>
  <c r="E59" i="10"/>
  <c r="E61" i="10"/>
  <c r="E53" i="10"/>
  <c r="E54" i="10" s="1"/>
  <c r="E63" i="10"/>
  <c r="E65" i="10"/>
  <c r="E62" i="10"/>
  <c r="E29" i="10"/>
  <c r="E64" i="10"/>
  <c r="F28" i="1"/>
  <c r="E64" i="11"/>
  <c r="E59" i="11"/>
  <c r="E60" i="11"/>
  <c r="E65" i="11"/>
  <c r="E51" i="11"/>
  <c r="E52" i="11" s="1"/>
  <c r="E61" i="11"/>
  <c r="E29" i="8"/>
  <c r="E57" i="4"/>
  <c r="E59" i="4" s="1"/>
  <c r="D26" i="1"/>
  <c r="D29" i="1"/>
  <c r="C29" i="1" s="1"/>
  <c r="E60" i="8"/>
  <c r="E29" i="4"/>
  <c r="E40" i="11"/>
  <c r="E36" i="11"/>
  <c r="E35" i="11"/>
  <c r="E33" i="11"/>
  <c r="E34" i="11"/>
  <c r="E55" i="11" s="1"/>
  <c r="E39" i="11"/>
  <c r="E37" i="11"/>
  <c r="E38" i="11"/>
  <c r="E53" i="8" l="1"/>
  <c r="E54" i="8" s="1"/>
  <c r="E63" i="8"/>
  <c r="E66" i="11"/>
  <c r="E58" i="11" s="1"/>
  <c r="E85" i="11" s="1"/>
  <c r="E61" i="8"/>
  <c r="E62" i="8"/>
  <c r="E66" i="10"/>
  <c r="E58" i="10" s="1"/>
  <c r="E85" i="10" s="1"/>
  <c r="E65" i="8"/>
  <c r="E59" i="8"/>
  <c r="E66" i="8" s="1"/>
  <c r="E51" i="8"/>
  <c r="E52" i="8" s="1"/>
  <c r="E50" i="8" s="1"/>
  <c r="E84" i="8" s="1"/>
  <c r="E38" i="10"/>
  <c r="E33" i="10"/>
  <c r="E35" i="10"/>
  <c r="E36" i="10"/>
  <c r="E37" i="10"/>
  <c r="E40" i="10"/>
  <c r="E34" i="10"/>
  <c r="E55" i="10" s="1"/>
  <c r="E50" i="10" s="1"/>
  <c r="E84" i="10" s="1"/>
  <c r="E39" i="10"/>
  <c r="E62" i="4"/>
  <c r="E64" i="4"/>
  <c r="E61" i="4"/>
  <c r="E33" i="8"/>
  <c r="E38" i="8"/>
  <c r="E34" i="8"/>
  <c r="E55" i="8" s="1"/>
  <c r="E37" i="8"/>
  <c r="E36" i="8"/>
  <c r="E35" i="8"/>
  <c r="E39" i="8"/>
  <c r="E40" i="8"/>
  <c r="E51" i="4"/>
  <c r="E52" i="4" s="1"/>
  <c r="E60" i="4"/>
  <c r="E63" i="4"/>
  <c r="E65" i="4"/>
  <c r="E53" i="4"/>
  <c r="E54" i="4" s="1"/>
  <c r="E50" i="11"/>
  <c r="E84" i="11" s="1"/>
  <c r="C26" i="1"/>
  <c r="I67" i="5" s="1"/>
  <c r="J67" i="5" s="1"/>
  <c r="D70" i="4" s="1"/>
  <c r="E70" i="4" s="1"/>
  <c r="E68" i="4" s="1"/>
  <c r="E86" i="4" s="1"/>
  <c r="D28" i="1"/>
  <c r="C28" i="1" s="1"/>
  <c r="E32" i="11"/>
  <c r="E48" i="11" s="1"/>
  <c r="E83" i="11" s="1"/>
  <c r="E38" i="4"/>
  <c r="E39" i="4"/>
  <c r="E36" i="4"/>
  <c r="E40" i="4"/>
  <c r="E33" i="4"/>
  <c r="E35" i="4"/>
  <c r="E34" i="4"/>
  <c r="E55" i="4" s="1"/>
  <c r="E37" i="4"/>
  <c r="E58" i="8" l="1"/>
  <c r="E85" i="8" s="1"/>
  <c r="E32" i="10"/>
  <c r="E48" i="10" s="1"/>
  <c r="E83" i="10" s="1"/>
  <c r="E66" i="4"/>
  <c r="E58" i="4" s="1"/>
  <c r="E85" i="4" s="1"/>
  <c r="D70" i="8"/>
  <c r="E70" i="8" s="1"/>
  <c r="E68" i="8" s="1"/>
  <c r="E86" i="8" s="1"/>
  <c r="D70" i="10"/>
  <c r="E70" i="10" s="1"/>
  <c r="E68" i="10" s="1"/>
  <c r="E86" i="10" s="1"/>
  <c r="D70" i="11"/>
  <c r="E70" i="11" s="1"/>
  <c r="E68" i="11" s="1"/>
  <c r="E86" i="11" s="1"/>
  <c r="E32" i="8"/>
  <c r="E48" i="8" s="1"/>
  <c r="E83" i="8" s="1"/>
  <c r="E50" i="4"/>
  <c r="E84" i="4" s="1"/>
  <c r="E32" i="4"/>
  <c r="E48" i="4" s="1"/>
  <c r="E83" i="4" s="1"/>
  <c r="E73" i="11"/>
  <c r="E73" i="10" l="1"/>
  <c r="E74" i="10" s="1"/>
  <c r="E75" i="10" s="1"/>
  <c r="E73" i="8"/>
  <c r="E74" i="8" s="1"/>
  <c r="E73" i="4"/>
  <c r="E74" i="11"/>
  <c r="E75" i="11" s="1"/>
  <c r="E76" i="10" l="1"/>
  <c r="E80" i="10" s="1"/>
  <c r="E87" i="10" s="1"/>
  <c r="E88" i="10" s="1"/>
  <c r="F32" i="1" s="1"/>
  <c r="F31" i="1" s="1"/>
  <c r="E74" i="4"/>
  <c r="E76" i="11"/>
  <c r="E80" i="11" s="1"/>
  <c r="E87" i="11" s="1"/>
  <c r="E88" i="11" s="1"/>
  <c r="E75" i="8"/>
  <c r="E76" i="8" s="1"/>
  <c r="E80" i="8" s="1"/>
  <c r="E87" i="8" s="1"/>
  <c r="E88" i="8" s="1"/>
  <c r="E78" i="10" l="1"/>
  <c r="E32" i="1"/>
  <c r="E77" i="10"/>
  <c r="E79" i="10"/>
  <c r="E79" i="8"/>
  <c r="E78" i="8"/>
  <c r="D33" i="1"/>
  <c r="C33" i="1" s="1"/>
  <c r="E77" i="8"/>
  <c r="E75" i="4"/>
  <c r="E77" i="11"/>
  <c r="E78" i="11"/>
  <c r="E34" i="1"/>
  <c r="C34" i="1" s="1"/>
  <c r="E79" i="11"/>
  <c r="E76" i="4" l="1"/>
  <c r="E80" i="4" s="1"/>
  <c r="E87" i="4" s="1"/>
  <c r="E88" i="4" s="1"/>
  <c r="E31" i="1"/>
  <c r="D32" i="1" l="1"/>
  <c r="E79" i="4"/>
  <c r="E77" i="4"/>
  <c r="E78" i="4"/>
  <c r="D31" i="1" l="1"/>
  <c r="C31" i="1" s="1"/>
  <c r="G33" i="1" s="1"/>
  <c r="G28" i="1" s="1"/>
  <c r="C32" i="1"/>
</calcChain>
</file>

<file path=xl/sharedStrings.xml><?xml version="1.0" encoding="utf-8"?>
<sst xmlns="http://purl.oclc.org/ooxml/spreadsheetml/main" count="961" uniqueCount="279">
  <si>
    <r>
      <rPr>
        <b/>
        <sz val="11"/>
        <color indexed="8"/>
        <rFont val="Calibri"/>
        <family val="2"/>
      </rPr>
      <t xml:space="preserve">Parâmetros
</t>
    </r>
    <r>
      <rPr>
        <sz val="8"/>
        <color indexed="10"/>
        <rFont val="Calibri"/>
        <family val="2"/>
      </rPr>
      <t>*Obs: valores em vermelho = produtividade ajustada para arredondar 
nº postos para cima, sem ficar abaixo da prod.  mínima IN 05/17-Anexo VI-B-3.1</t>
    </r>
  </si>
  <si>
    <r>
      <rPr>
        <b/>
        <sz val="11"/>
        <color indexed="8"/>
        <rFont val="Calibri"/>
        <family val="2"/>
      </rPr>
      <t xml:space="preserve">Produtividade
de Referência
</t>
    </r>
    <r>
      <rPr>
        <sz val="11"/>
        <color indexed="8"/>
        <rFont val="Calibri"/>
        <family val="2"/>
      </rPr>
      <t>(m</t>
    </r>
    <r>
      <rPr>
        <vertAlign val="superscript"/>
        <sz val="11"/>
        <color indexed="8"/>
        <rFont val="Calibri"/>
        <family val="2"/>
      </rPr>
      <t>2</t>
    </r>
    <r>
      <rPr>
        <sz val="11"/>
        <color indexed="8"/>
        <rFont val="Calibri"/>
        <family val="2"/>
      </rPr>
      <t>)</t>
    </r>
  </si>
  <si>
    <t>Nº postos 8H necessários</t>
  </si>
  <si>
    <t>Área real a ser contratada</t>
  </si>
  <si>
    <t>(Área real ÷ Produtividade Referência)</t>
  </si>
  <si>
    <t>I - Áreas Internas:</t>
  </si>
  <si>
    <t xml:space="preserve">a) Pisos acarpetados </t>
  </si>
  <si>
    <t xml:space="preserve">b) Pisos frios </t>
  </si>
  <si>
    <t xml:space="preserve">c) Laboratórios </t>
  </si>
  <si>
    <t xml:space="preserve">d) Almoxarifados/galpões </t>
  </si>
  <si>
    <t xml:space="preserve">e) Oficinas </t>
  </si>
  <si>
    <t xml:space="preserve">f) Áreas com espaços livres - saguão, hall e salão </t>
  </si>
  <si>
    <t>g) Banheiros</t>
  </si>
  <si>
    <t>II - Áreas Externas:</t>
  </si>
  <si>
    <t xml:space="preserve">a) Pisos pavimentados adjacentes/contíguos às edificações </t>
  </si>
  <si>
    <t xml:space="preserve">b) Varrição de passeios e arruamentos </t>
  </si>
  <si>
    <t>c) Pátios e áreas verdes com alta frequência</t>
  </si>
  <si>
    <t xml:space="preserve">d) Pátios e áreas verdes com média frequência </t>
  </si>
  <si>
    <t xml:space="preserve">e) Pátios e áreas verdes com baixa frequência </t>
  </si>
  <si>
    <t xml:space="preserve">f) Coleta de detritos em pátios e áreas verdes com frequência diária </t>
  </si>
  <si>
    <t>III - Esquadrias Externas (quinzenal):</t>
  </si>
  <si>
    <t xml:space="preserve">a) Face externa com exposição a situação de risco </t>
  </si>
  <si>
    <t xml:space="preserve">b) Face externa sem exposição a situação de risco </t>
  </si>
  <si>
    <t xml:space="preserve">c) Face interna </t>
  </si>
  <si>
    <r>
      <rPr>
        <b/>
        <sz val="11"/>
        <color indexed="8"/>
        <rFont val="Calibri"/>
        <family val="2"/>
      </rPr>
      <t xml:space="preserve">IV - Fachadas Envidraçadas </t>
    </r>
    <r>
      <rPr>
        <sz val="10"/>
        <rFont val="Arial"/>
        <family val="2"/>
      </rPr>
      <t xml:space="preserve">(periodicidade no Projeto Básico) </t>
    </r>
  </si>
  <si>
    <t>QTDE TOTAL DE POSTOS DE LIMPEZA</t>
  </si>
  <si>
    <t>TOTAL GERAL</t>
  </si>
  <si>
    <t>Quantidade total de pessoas alocadas no serviço</t>
  </si>
  <si>
    <t>Item 1 - Custo Mensal do serviço de limpeza</t>
  </si>
  <si>
    <t>-</t>
  </si>
  <si>
    <t>Locais de Entrega - Legenda</t>
  </si>
  <si>
    <t>Nº</t>
  </si>
  <si>
    <t>Material de consumo mensal</t>
  </si>
  <si>
    <t>V. Unitário</t>
  </si>
  <si>
    <t>V. total</t>
  </si>
  <si>
    <t>1 litro</t>
  </si>
  <si>
    <t>500 ml</t>
  </si>
  <si>
    <t>unidade</t>
  </si>
  <si>
    <t>par</t>
  </si>
  <si>
    <t>360 ml</t>
  </si>
  <si>
    <t>fardo com 1000 folhas</t>
  </si>
  <si>
    <t>Sabão em pó</t>
  </si>
  <si>
    <t>Roçadeira a gasolina com corte de lâmina</t>
  </si>
  <si>
    <t>Desentupidor de pia</t>
  </si>
  <si>
    <t>Escova para vaso sanitário</t>
  </si>
  <si>
    <t>Espanador de teto</t>
  </si>
  <si>
    <t>Lixeira 30 litros com pedal</t>
  </si>
  <si>
    <t>Suporte para papel toalha</t>
  </si>
  <si>
    <t>Vassoura de nylon</t>
  </si>
  <si>
    <t>Peça de uniforme</t>
  </si>
  <si>
    <t>Nº do processo:</t>
  </si>
  <si>
    <t>Licitação nº:</t>
  </si>
  <si>
    <t>Legenda</t>
  </si>
  <si>
    <t>Data e hora:</t>
  </si>
  <si>
    <t>10:00 hs</t>
  </si>
  <si>
    <t>SB: Salário Base</t>
  </si>
  <si>
    <t>A</t>
  </si>
  <si>
    <t>Data de apresentação da proposta (dia/mês/ano)</t>
  </si>
  <si>
    <t>SM: Salário Mínimo Nacional</t>
  </si>
  <si>
    <t>B</t>
  </si>
  <si>
    <t>Município/UF</t>
  </si>
  <si>
    <t>AI: Adicional de Insalubridade</t>
  </si>
  <si>
    <t>C</t>
  </si>
  <si>
    <t>Ano do Acordo, Convenção ou Dissídio coletivo</t>
  </si>
  <si>
    <t>RIE: Remuneração com Incidência de Encargos</t>
  </si>
  <si>
    <t>IDENTIFICAÇÃO DO SERVIÇO</t>
  </si>
  <si>
    <t>BA: Benefícios Anuais em dinheiro</t>
  </si>
  <si>
    <t>BCS: Base de Cáculo do Substituto, mensalizada</t>
  </si>
  <si>
    <t>Dados para Composição dos Custos referente à mão de obra</t>
  </si>
  <si>
    <t>API: Aviso Prévio Indenizado, mensalizado</t>
  </si>
  <si>
    <t>Tipo de serviço / categoria profissional (CCT)</t>
  </si>
  <si>
    <t>Servente de Limpeza</t>
  </si>
  <si>
    <t>APT: Aviso Prévio Trabalhado, mensalizado</t>
  </si>
  <si>
    <t>Classificação Brasileira de Ocupações (CBO)</t>
  </si>
  <si>
    <t>5143-20</t>
  </si>
  <si>
    <t>DTm: Décimo Terceiro salário</t>
  </si>
  <si>
    <t>Salário Normativo da Categoria Profissional</t>
  </si>
  <si>
    <t>AFm: Adicional de Férias mensalizado</t>
  </si>
  <si>
    <t>BCI: Base de Cálculo dos Custos Indiretos</t>
  </si>
  <si>
    <t>Data-Base da Categoria</t>
  </si>
  <si>
    <t>1º de janeiro</t>
  </si>
  <si>
    <t>CI: Custos Indiretos</t>
  </si>
  <si>
    <t>Dias efetivamente trabalhados por mês</t>
  </si>
  <si>
    <t>L: Lucro</t>
  </si>
  <si>
    <t>Carga horária semanal diurna - de segunda à domingo</t>
  </si>
  <si>
    <t>CMP: Custo Mensal por Posto</t>
  </si>
  <si>
    <t>Módulo 1. Composição da Remuneração</t>
  </si>
  <si>
    <t>Referência</t>
  </si>
  <si>
    <t xml:space="preserve">Valor (R$) </t>
  </si>
  <si>
    <t>Fórmula</t>
  </si>
  <si>
    <t>1.1</t>
  </si>
  <si>
    <t>Componentes da remuneração com incidência dos encargos</t>
  </si>
  <si>
    <t>Salário-Base</t>
  </si>
  <si>
    <t>Adicional de Periculosidade</t>
  </si>
  <si>
    <t>SB*30%</t>
  </si>
  <si>
    <t>Adicional de Insalubridade</t>
  </si>
  <si>
    <t>D</t>
  </si>
  <si>
    <t xml:space="preserve">Outros (especificar)                      </t>
  </si>
  <si>
    <t>1.2</t>
  </si>
  <si>
    <t>Verbas indenizatórias</t>
  </si>
  <si>
    <t>Adicional de Intervalo Intrajornada</t>
  </si>
  <si>
    <t>SB/220*nº de dias*150%</t>
  </si>
  <si>
    <t>Outros (especificar)</t>
  </si>
  <si>
    <t>1.3</t>
  </si>
  <si>
    <t>Total de Remuneração</t>
  </si>
  <si>
    <t>Módulo 2. Encargos e Benefícios</t>
  </si>
  <si>
    <t>2.1</t>
  </si>
  <si>
    <t>Benefícios Anuais em dinheiro</t>
  </si>
  <si>
    <t>13º Salário mensalizado</t>
  </si>
  <si>
    <t>RIE/12</t>
  </si>
  <si>
    <t>Adicional de Férias mensalizado</t>
  </si>
  <si>
    <t>RIE/3/12</t>
  </si>
  <si>
    <t>2.2</t>
  </si>
  <si>
    <t>Encargos</t>
  </si>
  <si>
    <t xml:space="preserve">INSS                                                                                                </t>
  </si>
  <si>
    <t xml:space="preserve">FGTS                                                                                                                 </t>
  </si>
  <si>
    <t xml:space="preserve">Salário Educação                                                                                            </t>
  </si>
  <si>
    <t>RAT</t>
  </si>
  <si>
    <t>E</t>
  </si>
  <si>
    <t xml:space="preserve">SESC ou SESI                                                                                                 </t>
  </si>
  <si>
    <t>F</t>
  </si>
  <si>
    <t xml:space="preserve">SENAC ou SENAI                                                                                           </t>
  </si>
  <si>
    <t>G</t>
  </si>
  <si>
    <t xml:space="preserve">SEBRAE                                                                                                              </t>
  </si>
  <si>
    <t>H</t>
  </si>
  <si>
    <t xml:space="preserve">INCRA                                                                                                                  </t>
  </si>
  <si>
    <t>2.3</t>
  </si>
  <si>
    <t>Demais Benefícios</t>
  </si>
  <si>
    <t>Vale Transporte</t>
  </si>
  <si>
    <t>Co-Participação do empregado em percentual do salário-base</t>
  </si>
  <si>
    <t>Auxílio Alimentação</t>
  </si>
  <si>
    <t>Co-Participação do empregado em percentual sobre o benefício</t>
  </si>
  <si>
    <t>2.4</t>
  </si>
  <si>
    <t>Total de Encargos e Benefícios</t>
  </si>
  <si>
    <t>Módulo 3. Provisão para Rescisão</t>
  </si>
  <si>
    <t>Total de Provisão para Rescisão</t>
  </si>
  <si>
    <t>Aviso Prévio Indenizado mensalizado</t>
  </si>
  <si>
    <t>FGTS sobre o Aviso Prévio Indenizado</t>
  </si>
  <si>
    <t>Aviso Prévio Trabalhado mensalizado</t>
  </si>
  <si>
    <t>Encargos sobre o Aviso Prévio Trabalhado</t>
  </si>
  <si>
    <t>Multa do FGTS</t>
  </si>
  <si>
    <t>Módulo 4. Custo de Reposição do Profissional Ausente</t>
  </si>
  <si>
    <t>Base de Cálculo para o Custo do Substituto, mensalizada</t>
  </si>
  <si>
    <t>Custo com o Substituto nas Ausências Legais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</si>
  <si>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</si>
  <si>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</si>
  <si>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</si>
  <si>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</si>
  <si>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</si>
  <si>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Ausência por doença</t>
  </si>
  <si>
    <t>Substituto na cobertura de Outras ausências (especificar)</t>
  </si>
  <si>
    <t>Encargos sobre substituição nas Ausências Legais</t>
  </si>
  <si>
    <t>Módulo 5. Insumos Diversos</t>
  </si>
  <si>
    <t>Total de Custo com Insumos Diversos</t>
  </si>
  <si>
    <t>Uniforme</t>
  </si>
  <si>
    <t>Valor do uniforme</t>
  </si>
  <si>
    <t>Materiais e equipamentos</t>
  </si>
  <si>
    <t>Valor dos materiais e equipamentos</t>
  </si>
  <si>
    <t>0.00</t>
  </si>
  <si>
    <t>Módulo 6. Custos Indiretos, Lucro e Tributos</t>
  </si>
  <si>
    <t>Base de cálculo para custos Indiretos</t>
  </si>
  <si>
    <t>6.1</t>
  </si>
  <si>
    <t>Custos Indiretos</t>
  </si>
  <si>
    <t>6.2</t>
  </si>
  <si>
    <t>Lucro</t>
  </si>
  <si>
    <t>6.3</t>
  </si>
  <si>
    <t>Tributos</t>
  </si>
  <si>
    <t>Tributos federais: PIS e COFINS</t>
  </si>
  <si>
    <t>Tributos estaduais:</t>
  </si>
  <si>
    <t>Tributo municipal: ISS</t>
  </si>
  <si>
    <t>6.4</t>
  </si>
  <si>
    <t xml:space="preserve">Total de Custos Indiretos, Lucro e Tributos </t>
  </si>
  <si>
    <t>Quadro-Resumo do Custo de Mão de obra (por Posto)</t>
  </si>
  <si>
    <t>Valor (R$)</t>
  </si>
  <si>
    <t>Custo Mensal por profissional</t>
  </si>
  <si>
    <t>ANEXO 3 - PLANILHA DE CUSTOS E FORMAÇÃO DE PREÇOS</t>
  </si>
  <si>
    <t>BVT</t>
  </si>
  <si>
    <t>PAC</t>
  </si>
  <si>
    <t>Boa Vista/RR</t>
  </si>
  <si>
    <t>RELAÇÃO MÍNIMA ESTIMADA DE MATERIAL DE HIGIENE (CONSUMO)</t>
  </si>
  <si>
    <t>Água Sanitária incolor, com teor de cloro ativo com variação de 2 a 2,5%(p/p) e com PH de diluição a 1% de 11,5, acondicionada em embalagem plástica com 5 litros, com selo de registro no Ministério da Saúde.</t>
  </si>
  <si>
    <t>galão 5 litros</t>
  </si>
  <si>
    <t>Álcool etílico hidratado, concentração de 70% INPM, embalagem plástica de 1litro, com selo de registro no Ministério da Saúde</t>
  </si>
  <si>
    <t>Aromatizante  de ar, aerosol para ambiente , de 360 ml.</t>
  </si>
  <si>
    <t>Detergente líquido biodegradável para louça, concentrado, 500 ml</t>
  </si>
  <si>
    <t xml:space="preserve">Esponja para uso na cozinha, amarela/verde, para louças. </t>
  </si>
  <si>
    <t>Flanela branca medindo 28X88</t>
  </si>
  <si>
    <t>Gasolina para roçadeira/SAI</t>
  </si>
  <si>
    <t>Inseticida spray 300ml, fórmula a base de
água/ sem cheiro</t>
  </si>
  <si>
    <t>frasco</t>
  </si>
  <si>
    <t>Lã de aço pct c/ 10 und.</t>
  </si>
  <si>
    <t>pct</t>
  </si>
  <si>
    <t>Limpador de inox e alumínio, em frasco 500ml.</t>
  </si>
  <si>
    <t>Limpador de vidros líquido, com pulverizador, acondicionado em embalagem plástica de 500 ml, secagem ultra, rápida, repele a reposição imediata da poeira, fuligem. Não inflamável</t>
  </si>
  <si>
    <t>Limpador multi-uso, galão 5 litros</t>
  </si>
  <si>
    <t xml:space="preserve">Luva forrada para limpeza em duas cores, uma para uso nos sanitários e outra nos demais serviços. </t>
  </si>
  <si>
    <t>Luvas em látex, descartáveis. Caixa com 100 unidades</t>
  </si>
  <si>
    <t>Cxs</t>
  </si>
  <si>
    <t xml:space="preserve">Pano de prato branco, 100 % algodão com acabamento em bainha </t>
  </si>
  <si>
    <t xml:space="preserve">Pano para limpeza em geral, alvejado, 50 x 75 cm </t>
  </si>
  <si>
    <t>Papel higiênico - folha dupla, classe 01, neutro, na cor branca, alvura ISO maior que 80%, matéria prima 100% fibra celulosíca, comprimento do rolo de 30 m - com tolerância de 2%, com largura de 10 cm - com tolerância de 2%, picotado, fragrância neutra</t>
  </si>
  <si>
    <t>fardo com 12 unidades de 30 m</t>
  </si>
  <si>
    <t>Papel toalha branco interfolha (pacote com 1000 folhas medindo 20X21 cm)</t>
  </si>
  <si>
    <t>Sabão em barra, neutro, de 200g</t>
  </si>
  <si>
    <t xml:space="preserve">pct c/ 05 unid. </t>
  </si>
  <si>
    <t>Pct c/ 800g</t>
  </si>
  <si>
    <t>Sabonete líquido para saboneteira</t>
  </si>
  <si>
    <t>Saco plástico para lixo comum, 100 litros, cor marrom, confeccionado em polipropileno, boa qualidade, resistente', com sola dupla.</t>
  </si>
  <si>
    <t>Saco plástico para lixo comum, 30 litros, cor marrom, confeccionado em polipropileno, boa qualidade, resistente', com sola dupla, fabricado segundo as especificações da NBR-09191 de 2008, da ABNT</t>
  </si>
  <si>
    <t>Saco plástico para lixo comum, 50 litros, cor marrom, confeccionado em polipropileno, boa qualidade, resistente', com sola dupla, fabricado segundo as especificações da NBR-09191 de 2008, da ABNT</t>
  </si>
  <si>
    <t xml:space="preserve">pct c/ 10 unid. </t>
  </si>
  <si>
    <t>Saco plástico para lixo reforçado, 200 litros, cor marrom, confeccionado em polipropileno, boa qualidade, resistente, com sola dupla, fabricado segundo as especificações da NBR-09191 de 2008, da ABNT</t>
  </si>
  <si>
    <t>Desinfetante Liquido( fragancias diversas)</t>
  </si>
  <si>
    <t>Subtotal de Materiais - Mensalmente</t>
  </si>
  <si>
    <t>Medida</t>
  </si>
  <si>
    <t xml:space="preserve">BON </t>
  </si>
  <si>
    <r>
      <t xml:space="preserve">BVT: </t>
    </r>
    <r>
      <rPr>
        <sz val="8"/>
        <rFont val="Arial"/>
        <family val="2"/>
      </rPr>
      <t xml:space="preserve">Boa Vista/RR </t>
    </r>
    <r>
      <rPr>
        <sz val="10"/>
        <rFont val="Arial"/>
        <family val="2"/>
      </rPr>
      <t xml:space="preserve">  PAC: </t>
    </r>
    <r>
      <rPr>
        <sz val="8"/>
        <rFont val="Arial"/>
        <family val="2"/>
      </rPr>
      <t>Pacaraima/RR</t>
    </r>
    <r>
      <rPr>
        <sz val="10"/>
        <rFont val="Arial"/>
        <family val="2"/>
      </rPr>
      <t xml:space="preserve">   BON: </t>
    </r>
    <r>
      <rPr>
        <sz val="8"/>
        <rFont val="Arial"/>
        <family val="2"/>
      </rPr>
      <t>Bonfim/RR</t>
    </r>
  </si>
  <si>
    <r>
      <t xml:space="preserve">QUANTITATIVO </t>
    </r>
    <r>
      <rPr>
        <b/>
        <sz val="14"/>
        <color indexed="10"/>
        <rFont val="Calibri"/>
        <family val="2"/>
      </rPr>
      <t>MENSAL</t>
    </r>
    <r>
      <rPr>
        <b/>
        <sz val="14"/>
        <rFont val="Calibri"/>
        <family val="2"/>
        <charset val="1"/>
      </rPr>
      <t xml:space="preserve"> DE MATERIAL PARA ELABORAÇÃO DA PLANILHA DE CUSTOS</t>
    </r>
  </si>
  <si>
    <t>Vida útil</t>
  </si>
  <si>
    <t>Balde plástico com alça com capacidade para 12 litros</t>
  </si>
  <si>
    <t>Coletor de lixo com tampa, rodas e capacidade de 120 litros, em polietileno de alta densidade, proteção UV.</t>
  </si>
  <si>
    <t>Coletor de lixo com tampa, rodas e capacidade de 240 litros, em polietileno de alta densidade, proteção UV.</t>
  </si>
  <si>
    <t>Coletor para copos descartáveis em plástico ABS, capacidade 360 copos, com 2 tubos para copos d’água.</t>
  </si>
  <si>
    <t xml:space="preserve">Desentupidor de vaso sanitário/SAI </t>
  </si>
  <si>
    <t>Escova limpeza geral, material corpo plástico, material cerdas nailón, características adicionais com suporte</t>
  </si>
  <si>
    <t>Pá de lixo plástica, com cabo longo de 60 cm</t>
  </si>
  <si>
    <t>Rodo com duas lâminas paralelas de borracha natural, fixadas em base de alumínio, medindo aproximadamente 60 cm e cabo de madeira revestido em plástico, com ponteira plástica.</t>
  </si>
  <si>
    <t>Carro funcional de limpeza, plástico, robusto e silencioso, com rodas que não marcam o piso, acompanhados de bolsa em vinil amarela para sacos de lixo de 100 litros, com tampa plástica para bolsa de vinil, para MOP molhado e seco</t>
  </si>
  <si>
    <t>Conjunto MOP  pó cabo retrátil profissional  60 cm</t>
  </si>
  <si>
    <t>MOP giratório 360°com cabo   extensor, cesto inox, com balde centrifugador e separador de Água Liimpa / Água   Suja, novo de primeiro uso, com Refil.</t>
  </si>
  <si>
    <t>Dispenser para sabonete líquido</t>
  </si>
  <si>
    <t>Escada de aluminio, abrir c/ 7 degraus, dobrável</t>
  </si>
  <si>
    <t>Extensão Elétrica, de 20 amperes de 20 metros.</t>
  </si>
  <si>
    <t>Lavadora profissional de alta pressão</t>
  </si>
  <si>
    <t>Mangueira de borracha cor preta, reforçada, lonada 3/4", 50 m de comprimento.</t>
  </si>
  <si>
    <t>Placa de Aviso “Piso molhado”</t>
  </si>
  <si>
    <t>Refil para Mop giratório 360° molhado profissional .</t>
  </si>
  <si>
    <t>Refil para Mop pó  cabo retrátil  profissional .</t>
  </si>
  <si>
    <t>Rodo com duas lâminas paralelas de borracha natural, fixadas em base de alumínio, medindo aproximadamente 40 cm e cabo de madeira revestido em plástico, com ponteira plástica.</t>
  </si>
  <si>
    <t xml:space="preserve">Rodo limpa vidro com esponja e lamina de puxar água </t>
  </si>
  <si>
    <t>Item</t>
  </si>
  <si>
    <r>
      <t xml:space="preserve">QUANTITATIVO </t>
    </r>
    <r>
      <rPr>
        <b/>
        <sz val="14"/>
        <color indexed="10"/>
        <rFont val="Calibri"/>
        <family val="2"/>
      </rPr>
      <t>ANUAL</t>
    </r>
    <r>
      <rPr>
        <b/>
        <sz val="14"/>
        <color indexed="8"/>
        <rFont val="Calibri"/>
        <family val="2"/>
        <charset val="1"/>
      </rPr>
      <t xml:space="preserve"> DE MATERIAL DE LIMPEZA - PARA ELABORAÇÃO DA PLANILHA DE CUSTOS</t>
    </r>
  </si>
  <si>
    <t>Total</t>
  </si>
  <si>
    <t>QUANTITATIVO ANUAL DE UNIFORME PARA ELABORAÇÃO DA PLANILHA DE CUSTOS</t>
  </si>
  <si>
    <t>PEÇAS DE UNIFORME GERAIS PARA TODAS AS CIDADES</t>
  </si>
  <si>
    <t>Unidade de medida</t>
  </si>
  <si>
    <t>Qtd. Anual</t>
  </si>
  <si>
    <t>Bota de borracha</t>
  </si>
  <si>
    <t>Calça sarja/brim com elástico e cordão</t>
  </si>
  <si>
    <t>Calçados em couro sintético (vaqueta) ou emborrachada, antiderrapante, modelo masculino /feminino, cor preta, conforme o serviço a ser realizado</t>
  </si>
  <si>
    <t>Camisas mangas curtas sarja, botões na frente, no lugar do bolso deverá ser estampado o logotipo da empresa</t>
  </si>
  <si>
    <t>Crachá</t>
  </si>
  <si>
    <t>Meias 100% algodão</t>
  </si>
  <si>
    <t>PEÇA ADICIONAL SÓ PARA PACARAIMA</t>
  </si>
  <si>
    <t>Agasalho de malha tipo moletom, aberto, combinando com o uniforme*</t>
  </si>
  <si>
    <t>Obs: * O agasalho deverá constar somente na Planilha de Custo da IRF/Pacaraima</t>
  </si>
  <si>
    <t>Total mensal</t>
  </si>
  <si>
    <t>Custo mensal</t>
  </si>
  <si>
    <t>Custo anual</t>
  </si>
  <si>
    <t>Custo mensal adicional</t>
  </si>
  <si>
    <t>TOTAL GERAL DOS MATERIAIS</t>
  </si>
  <si>
    <t>Valor mensal por posto</t>
  </si>
  <si>
    <t>5 litros</t>
  </si>
  <si>
    <t>SM*40%</t>
  </si>
  <si>
    <t>Bonfim/RR</t>
  </si>
  <si>
    <t>Salário Mínimo Nacional                                               - Dec. 12.797/25</t>
  </si>
  <si>
    <t>PROPOSTA GLOBAL:
CUSTO TOTAL 03 ANOS</t>
  </si>
  <si>
    <t>LANCE DO ITEM:
CUSTO MENSAL TOTAL</t>
  </si>
  <si>
    <t xml:space="preserve"> Decreto 36/E/2025</t>
  </si>
  <si>
    <t>Nº de postos 40h COM insalubridade</t>
  </si>
  <si>
    <t>Nº de postos 40h sem insalubridade</t>
  </si>
  <si>
    <t>Nº de postos 20h sem insalubridade</t>
  </si>
  <si>
    <t>Pacaraima ou Bonfim/RR</t>
  </si>
  <si>
    <t>Custo mesal para 40h COM insalubridade</t>
  </si>
  <si>
    <t>Custo mesal para 40h sem insalubridade</t>
  </si>
  <si>
    <t>Custo mesal para 20h sem insalubridade</t>
  </si>
  <si>
    <t>Benefício Social</t>
  </si>
  <si>
    <t>CCT 13</t>
  </si>
  <si>
    <t>CCT RR 11/2026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</si>
</sst>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-&quot;R$ &quot;* #,##0.00_-;&quot;-R$ &quot;* #,##0.00_-;_-&quot;R$ &quot;* \-??_-;_-@_-"/>
    <numFmt numFmtId="165" formatCode="_(* #,##0.00_);_(* \(#,##0.00\);_(* \-??_);_(@_)"/>
    <numFmt numFmtId="166" formatCode="_-* #,##0.00_-;\-* #,##0.00_-;_-* \-??_-;_-@_-"/>
    <numFmt numFmtId="167" formatCode="#,##0.0"/>
    <numFmt numFmtId="168" formatCode="_(* #,##0_);_(* \(#,##0\);_(* \-??_);_(@_)"/>
    <numFmt numFmtId="169" formatCode="&quot;R$ &quot;#,##0.00"/>
    <numFmt numFmtId="170" formatCode="00"/>
    <numFmt numFmtId="171" formatCode="_-* #,##0_-;\-* #,##0_-;_-* \-??_-;_-@_-"/>
  </numFmts>
  <fonts count="29" x14ac:knownFonts="1">
    <font>
      <sz val="10"/>
      <name val="Arial"/>
      <family val="2"/>
    </font>
    <font>
      <sz val="10"/>
      <name val="Arial"/>
    </font>
    <font>
      <sz val="10"/>
      <color indexed="8"/>
      <name val="Times New Roman"/>
      <family val="1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8"/>
      <color indexed="10"/>
      <name val="Calibri"/>
      <family val="2"/>
    </font>
    <font>
      <sz val="11"/>
      <color indexed="8"/>
      <name val="Calibri"/>
      <family val="2"/>
    </font>
    <font>
      <vertAlign val="superscript"/>
      <sz val="11"/>
      <color indexed="8"/>
      <name val="Calibri"/>
      <family val="2"/>
    </font>
    <font>
      <sz val="8"/>
      <color indexed="8"/>
      <name val="Calibri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b/>
      <sz val="8"/>
      <name val="Arial"/>
      <family val="2"/>
    </font>
    <font>
      <b/>
      <sz val="10"/>
      <color indexed="12"/>
      <name val="Arial"/>
      <family val="2"/>
    </font>
    <font>
      <i/>
      <sz val="8"/>
      <name val="Arial"/>
      <family val="2"/>
    </font>
    <font>
      <sz val="10"/>
      <name val="Arial"/>
      <family val="2"/>
    </font>
    <font>
      <b/>
      <sz val="14"/>
      <color indexed="8"/>
      <name val="Calibri"/>
      <family val="2"/>
      <charset val="1"/>
    </font>
    <font>
      <sz val="11"/>
      <name val="Calibri"/>
      <family val="2"/>
      <charset val="1"/>
    </font>
    <font>
      <b/>
      <sz val="11"/>
      <name val="Calibri"/>
      <family val="2"/>
      <charset val="1"/>
    </font>
    <font>
      <b/>
      <sz val="14"/>
      <name val="Calibri"/>
      <family val="2"/>
      <charset val="1"/>
    </font>
    <font>
      <b/>
      <sz val="14"/>
      <color indexed="10"/>
      <name val="Calibri"/>
      <family val="2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0"/>
      <color rgb="FFFF0000"/>
      <name val="Arial"/>
      <family val="2"/>
    </font>
    <font>
      <b/>
      <sz val="11"/>
      <color rgb="FF000000"/>
      <name val="Calibri"/>
      <family val="2"/>
      <charset val="1"/>
    </font>
    <font>
      <sz val="11"/>
      <color theme="4"/>
      <name val="Calibri"/>
      <family val="2"/>
      <charset val="1"/>
    </font>
    <font>
      <b/>
      <sz val="11"/>
      <color rgb="FFFF0000"/>
      <name val="Calibri"/>
      <family val="2"/>
      <charset val="1"/>
    </font>
    <font>
      <b/>
      <sz val="14"/>
      <color rgb="FF000000"/>
      <name val="Calibri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13"/>
        <bgColor indexed="34"/>
      </patternFill>
    </fill>
    <fill>
      <patternFill patternType="solid">
        <fgColor theme="0" tint="-0.249977111117893"/>
        <bgColor indexed="23"/>
      </patternFill>
    </fill>
    <fill>
      <patternFill patternType="solid">
        <fgColor rgb="FFD9D9D9"/>
        <bgColor rgb="FFBFBFBF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BFBFBF"/>
        <bgColor rgb="FFD9D9D9"/>
      </patternFill>
    </fill>
  </fills>
  <borders count="22">
    <border>
      <start/>
      <end/>
      <top/>
      <bottom/>
      <diagonal/>
    </border>
    <border>
      <start style="thin">
        <color indexed="8"/>
      </start>
      <end/>
      <top style="thin">
        <color indexed="8"/>
      </top>
      <bottom/>
      <diagonal/>
    </border>
    <border>
      <start style="thin">
        <color indexed="8"/>
      </start>
      <end style="thin">
        <color indexed="8"/>
      </end>
      <top style="thin">
        <color indexed="8"/>
      </top>
      <bottom/>
      <diagonal/>
    </border>
    <border>
      <start style="thin">
        <color indexed="8"/>
      </start>
      <end/>
      <top/>
      <bottom/>
      <diagonal/>
    </border>
    <border>
      <start style="thin">
        <color indexed="8"/>
      </start>
      <end style="thin">
        <color indexed="8"/>
      </end>
      <top/>
      <bottom/>
      <diagonal/>
    </border>
    <border>
      <start style="thin">
        <color indexed="8"/>
      </start>
      <end/>
      <top/>
      <bottom style="thin">
        <color indexed="8"/>
      </bottom>
      <diagonal/>
    </border>
    <border>
      <start style="thin">
        <color indexed="8"/>
      </start>
      <end style="thin">
        <color indexed="8"/>
      </end>
      <top/>
      <bottom style="thin">
        <color indexed="8"/>
      </bottom>
      <diagonal/>
    </border>
    <border>
      <start style="thin">
        <color indexed="8"/>
      </start>
      <end/>
      <top style="thin">
        <color indexed="8"/>
      </top>
      <bottom style="thin">
        <color indexed="8"/>
      </bottom>
      <diagonal/>
    </border>
    <border>
      <start style="thin">
        <color indexed="8"/>
      </start>
      <end style="thin">
        <color indexed="8"/>
      </end>
      <top style="thin">
        <color indexed="8"/>
      </top>
      <bottom style="thin">
        <color indexed="8"/>
      </bottom>
      <diagonal/>
    </border>
    <border>
      <start/>
      <end style="thin">
        <color indexed="8"/>
      </end>
      <top style="thin">
        <color indexed="8"/>
      </top>
      <bottom/>
      <diagonal/>
    </border>
    <border>
      <start style="thin">
        <color indexed="8"/>
      </start>
      <end style="thin">
        <color indexed="8"/>
      </end>
      <top/>
      <bottom style="hair">
        <color indexed="8"/>
      </bottom>
      <diagonal/>
    </border>
    <border>
      <start style="thin">
        <color indexed="8"/>
      </start>
      <end/>
      <top/>
      <bottom style="hair">
        <color indexed="8"/>
      </bottom>
      <diagonal/>
    </border>
    <border>
      <start/>
      <end style="thin">
        <color indexed="8"/>
      </end>
      <top style="thin">
        <color indexed="8"/>
      </top>
      <bottom style="thin">
        <color indexed="8"/>
      </bottom>
      <diagonal/>
    </border>
    <border>
      <start style="thin">
        <color indexed="64"/>
      </start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8"/>
      </bottom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 style="thin">
        <color indexed="64"/>
      </end>
      <top style="thin">
        <color indexed="64"/>
      </top>
      <bottom/>
      <diagonal/>
    </border>
    <border>
      <start style="thin">
        <color indexed="64"/>
      </start>
      <end/>
      <top style="thin">
        <color indexed="64"/>
      </top>
      <bottom style="thin">
        <color indexed="64"/>
      </bottom>
      <diagonal/>
    </border>
    <border>
      <start/>
      <end/>
      <top style="thin">
        <color indexed="64"/>
      </top>
      <bottom style="thin">
        <color indexed="64"/>
      </bottom>
      <diagonal/>
    </border>
    <border>
      <start style="thin">
        <color indexed="8"/>
      </start>
      <end style="thin">
        <color indexed="8"/>
      </end>
      <top style="thin">
        <color indexed="8"/>
      </top>
      <bottom style="thin">
        <color indexed="64"/>
      </bottom>
      <diagonal/>
    </border>
    <border>
      <start style="thin">
        <color auto="1"/>
      </start>
      <end style="thin">
        <color auto="1"/>
      </end>
      <top style="thin">
        <color auto="1"/>
      </top>
      <bottom/>
      <diagonal/>
    </border>
    <border>
      <start style="thin">
        <color auto="1"/>
      </start>
      <end style="thin">
        <color auto="1"/>
      </end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164" fontId="16" fillId="0" borderId="0" applyFill="0" applyBorder="0" applyAlignment="0" applyProtection="0"/>
    <xf numFmtId="0" fontId="23" fillId="0" borderId="0"/>
    <xf numFmtId="0" fontId="2" fillId="0" borderId="0"/>
    <xf numFmtId="9" fontId="1" fillId="0" borderId="0" applyFill="0" applyBorder="0" applyAlignment="0" applyProtection="0"/>
    <xf numFmtId="9" fontId="16" fillId="0" borderId="0" applyFill="0" applyBorder="0" applyAlignment="0" applyProtection="0"/>
    <xf numFmtId="0" fontId="3" fillId="0" borderId="0" applyNumberFormat="0" applyFill="0" applyBorder="0" applyAlignment="0" applyProtection="0"/>
    <xf numFmtId="165" fontId="16" fillId="0" borderId="0" applyFill="0" applyBorder="0" applyAlignment="0" applyProtection="0"/>
    <xf numFmtId="166" fontId="23" fillId="0" borderId="0" applyBorder="0" applyProtection="0"/>
  </cellStyleXfs>
  <cellXfs count="267">
    <xf numFmtId="0" fontId="0" fillId="0" borderId="0" xfId="0"/>
    <xf numFmtId="0" fontId="0" fillId="0" borderId="0" xfId="0" applyFont="1"/>
    <xf numFmtId="0" fontId="0" fillId="2" borderId="0" xfId="0" applyFont="1" applyFill="1" applyAlignment="1">
      <alignment horizontal="right"/>
    </xf>
    <xf numFmtId="0" fontId="0" fillId="2" borderId="0" xfId="0" applyFont="1" applyFill="1" applyAlignment="1">
      <alignment horizontal="left"/>
    </xf>
    <xf numFmtId="0" fontId="4" fillId="3" borderId="1" xfId="0" applyFont="1" applyFill="1" applyBorder="1" applyAlignment="1">
      <alignment horizontal="left"/>
    </xf>
    <xf numFmtId="0" fontId="0" fillId="3" borderId="2" xfId="0" applyFont="1" applyFill="1" applyBorder="1" applyAlignment="1">
      <alignment horizontal="center"/>
    </xf>
    <xf numFmtId="165" fontId="16" fillId="3" borderId="2" xfId="7" applyFill="1" applyBorder="1" applyAlignment="1" applyProtection="1">
      <alignment horizontal="center"/>
    </xf>
    <xf numFmtId="3" fontId="4" fillId="3" borderId="2" xfId="0" applyNumberFormat="1" applyFont="1" applyFill="1" applyBorder="1" applyAlignment="1"/>
    <xf numFmtId="0" fontId="0" fillId="0" borderId="3" xfId="0" applyFont="1" applyBorder="1" applyAlignment="1">
      <alignment horizontal="left"/>
    </xf>
    <xf numFmtId="3" fontId="0" fillId="0" borderId="4" xfId="0" applyNumberFormat="1" applyFont="1" applyBorder="1" applyAlignment="1">
      <alignment horizontal="center"/>
    </xf>
    <xf numFmtId="165" fontId="16" fillId="0" borderId="4" xfId="7" applyFill="1" applyBorder="1" applyAlignment="1" applyProtection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 applyAlignment="1">
      <alignment horizontal="left"/>
    </xf>
    <xf numFmtId="0" fontId="0" fillId="0" borderId="6" xfId="0" applyFont="1" applyBorder="1" applyAlignment="1">
      <alignment horizontal="center"/>
    </xf>
    <xf numFmtId="3" fontId="0" fillId="0" borderId="6" xfId="0" applyNumberFormat="1" applyFont="1" applyBorder="1" applyAlignment="1">
      <alignment horizontal="center"/>
    </xf>
    <xf numFmtId="0" fontId="4" fillId="2" borderId="7" xfId="0" applyFont="1" applyFill="1" applyBorder="1" applyAlignment="1">
      <alignment horizontal="left"/>
    </xf>
    <xf numFmtId="0" fontId="0" fillId="2" borderId="8" xfId="0" applyFont="1" applyFill="1" applyBorder="1" applyAlignment="1">
      <alignment horizontal="center"/>
    </xf>
    <xf numFmtId="165" fontId="16" fillId="2" borderId="2" xfId="7" applyFill="1" applyBorder="1" applyAlignment="1" applyProtection="1">
      <alignment horizontal="center"/>
    </xf>
    <xf numFmtId="165" fontId="16" fillId="0" borderId="2" xfId="7" applyFill="1" applyBorder="1" applyAlignment="1" applyProtection="1">
      <alignment horizontal="center"/>
    </xf>
    <xf numFmtId="0" fontId="0" fillId="2" borderId="8" xfId="0" applyFont="1" applyFill="1" applyBorder="1" applyAlignment="1"/>
    <xf numFmtId="0" fontId="4" fillId="3" borderId="8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right"/>
    </xf>
    <xf numFmtId="3" fontId="4" fillId="4" borderId="9" xfId="0" applyNumberFormat="1" applyFont="1" applyFill="1" applyBorder="1" applyAlignment="1"/>
    <xf numFmtId="3" fontId="4" fillId="4" borderId="2" xfId="0" applyNumberFormat="1" applyFont="1" applyFill="1" applyBorder="1" applyAlignment="1"/>
    <xf numFmtId="0" fontId="0" fillId="3" borderId="7" xfId="0" applyFont="1" applyFill="1" applyBorder="1" applyAlignment="1">
      <alignment vertical="center" wrapText="1"/>
    </xf>
    <xf numFmtId="165" fontId="10" fillId="3" borderId="8" xfId="7" applyFont="1" applyFill="1" applyBorder="1" applyAlignment="1" applyProtection="1">
      <alignment horizontal="center"/>
    </xf>
    <xf numFmtId="165" fontId="16" fillId="3" borderId="8" xfId="7" applyFill="1" applyBorder="1" applyAlignment="1" applyProtection="1">
      <alignment horizontal="center"/>
    </xf>
    <xf numFmtId="0" fontId="0" fillId="0" borderId="7" xfId="0" applyFont="1" applyBorder="1" applyAlignment="1">
      <alignment vertical="center" wrapText="1"/>
    </xf>
    <xf numFmtId="165" fontId="10" fillId="0" borderId="8" xfId="7" applyFont="1" applyFill="1" applyBorder="1" applyAlignment="1" applyProtection="1">
      <alignment horizontal="center"/>
    </xf>
    <xf numFmtId="165" fontId="0" fillId="0" borderId="8" xfId="7" applyFont="1" applyFill="1" applyBorder="1" applyAlignment="1" applyProtection="1">
      <alignment horizontal="center"/>
    </xf>
    <xf numFmtId="165" fontId="16" fillId="0" borderId="8" xfId="7" applyFill="1" applyBorder="1" applyAlignment="1" applyProtection="1">
      <alignment horizontal="center"/>
    </xf>
    <xf numFmtId="0" fontId="0" fillId="0" borderId="0" xfId="0" applyFont="1" applyBorder="1" applyAlignment="1">
      <alignment vertical="center" wrapText="1"/>
    </xf>
    <xf numFmtId="165" fontId="10" fillId="0" borderId="0" xfId="7" applyFont="1" applyFill="1" applyBorder="1" applyAlignment="1" applyProtection="1">
      <alignment horizontal="center"/>
    </xf>
    <xf numFmtId="165" fontId="16" fillId="0" borderId="0" xfId="7" applyFill="1" applyBorder="1" applyAlignment="1" applyProtection="1">
      <alignment horizontal="center"/>
    </xf>
    <xf numFmtId="4" fontId="10" fillId="3" borderId="8" xfId="0" applyNumberFormat="1" applyFont="1" applyFill="1" applyBorder="1" applyAlignment="1">
      <alignment vertical="center" wrapText="1"/>
    </xf>
    <xf numFmtId="165" fontId="16" fillId="3" borderId="8" xfId="7" applyFill="1" applyBorder="1" applyAlignment="1" applyProtection="1">
      <alignment horizontal="right" vertical="center" wrapText="1"/>
    </xf>
    <xf numFmtId="166" fontId="0" fillId="0" borderId="0" xfId="0" applyNumberFormat="1" applyFont="1"/>
    <xf numFmtId="0" fontId="0" fillId="0" borderId="5" xfId="0" applyFont="1" applyBorder="1" applyAlignment="1">
      <alignment vertical="center" wrapText="1"/>
    </xf>
    <xf numFmtId="4" fontId="10" fillId="2" borderId="8" xfId="0" applyNumberFormat="1" applyFont="1" applyFill="1" applyBorder="1" applyAlignment="1">
      <alignment vertical="center" wrapText="1"/>
    </xf>
    <xf numFmtId="165" fontId="16" fillId="0" borderId="8" xfId="7" applyFill="1" applyBorder="1" applyAlignment="1" applyProtection="1">
      <alignment horizontal="right" vertical="center" wrapText="1"/>
    </xf>
    <xf numFmtId="167" fontId="10" fillId="2" borderId="0" xfId="0" applyNumberFormat="1" applyFont="1" applyFill="1" applyBorder="1" applyAlignment="1">
      <alignment vertical="center" wrapText="1"/>
    </xf>
    <xf numFmtId="165" fontId="16" fillId="0" borderId="0" xfId="7" applyFill="1" applyBorder="1" applyAlignment="1" applyProtection="1">
      <alignment horizontal="right" vertical="center" wrapText="1"/>
    </xf>
    <xf numFmtId="0" fontId="9" fillId="2" borderId="0" xfId="0" applyFont="1" applyFill="1" applyAlignment="1">
      <alignment horizontal="left"/>
    </xf>
    <xf numFmtId="4" fontId="10" fillId="2" borderId="8" xfId="0" applyNumberFormat="1" applyFont="1" applyFill="1" applyBorder="1" applyAlignment="1">
      <alignment horizontal="left" vertical="center" wrapText="1"/>
    </xf>
    <xf numFmtId="0" fontId="11" fillId="0" borderId="0" xfId="0" applyFont="1"/>
    <xf numFmtId="0" fontId="0" fillId="0" borderId="0" xfId="0" applyFont="1" applyAlignment="1"/>
    <xf numFmtId="0" fontId="0" fillId="0" borderId="0" xfId="0" applyFont="1" applyAlignment="1">
      <alignment horizontal="right"/>
    </xf>
    <xf numFmtId="0" fontId="0" fillId="0" borderId="8" xfId="0" applyFont="1" applyBorder="1" applyAlignment="1">
      <alignment horizontal="left" vertical="center" wrapText="1"/>
    </xf>
    <xf numFmtId="4" fontId="0" fillId="0" borderId="6" xfId="0" applyNumberFormat="1" applyFont="1" applyFill="1" applyBorder="1" applyAlignment="1">
      <alignment horizontal="left" vertical="center"/>
    </xf>
    <xf numFmtId="0" fontId="0" fillId="0" borderId="8" xfId="0" applyFont="1" applyBorder="1" applyAlignment="1">
      <alignment horizontal="center" vertical="center" wrapText="1"/>
    </xf>
    <xf numFmtId="4" fontId="0" fillId="0" borderId="8" xfId="0" applyNumberFormat="1" applyFont="1" applyFill="1" applyBorder="1" applyAlignment="1">
      <alignment horizontal="left" vertical="center"/>
    </xf>
    <xf numFmtId="0" fontId="10" fillId="3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center" vertical="center" wrapText="1"/>
    </xf>
    <xf numFmtId="4" fontId="0" fillId="0" borderId="0" xfId="0" applyNumberFormat="1"/>
    <xf numFmtId="0" fontId="0" fillId="0" borderId="8" xfId="0" applyFont="1" applyBorder="1" applyAlignment="1">
      <alignment horizontal="center"/>
    </xf>
    <xf numFmtId="0" fontId="0" fillId="0" borderId="7" xfId="0" applyFont="1" applyBorder="1" applyAlignment="1">
      <alignment vertical="center"/>
    </xf>
    <xf numFmtId="0" fontId="10" fillId="3" borderId="8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right" vertical="center" wrapText="1"/>
    </xf>
    <xf numFmtId="4" fontId="10" fillId="2" borderId="6" xfId="0" applyNumberFormat="1" applyFont="1" applyFill="1" applyBorder="1" applyAlignment="1">
      <alignment horizontal="right" vertical="center" wrapText="1"/>
    </xf>
    <xf numFmtId="4" fontId="10" fillId="2" borderId="6" xfId="0" applyNumberFormat="1" applyFont="1" applyFill="1" applyBorder="1" applyAlignment="1">
      <alignment horizontal="left" vertical="center" wrapText="1"/>
    </xf>
    <xf numFmtId="0" fontId="11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0" fillId="0" borderId="8" xfId="0" applyFont="1" applyBorder="1" applyAlignment="1">
      <alignment vertical="center" wrapText="1"/>
    </xf>
    <xf numFmtId="4" fontId="0" fillId="0" borderId="8" xfId="0" applyNumberFormat="1" applyFont="1" applyFill="1" applyBorder="1" applyAlignment="1">
      <alignment horizontal="right" vertical="center"/>
    </xf>
    <xf numFmtId="0" fontId="0" fillId="0" borderId="7" xfId="0" applyFont="1" applyBorder="1" applyAlignment="1">
      <alignment horizontal="justify" vertical="center" wrapText="1"/>
    </xf>
    <xf numFmtId="10" fontId="0" fillId="0" borderId="8" xfId="0" applyNumberFormat="1" applyFont="1" applyFill="1" applyBorder="1" applyAlignment="1">
      <alignment horizontal="right" vertical="center"/>
    </xf>
    <xf numFmtId="4" fontId="0" fillId="0" borderId="2" xfId="0" applyNumberFormat="1" applyFont="1" applyFill="1" applyBorder="1" applyAlignment="1">
      <alignment horizontal="right" vertical="center"/>
    </xf>
    <xf numFmtId="0" fontId="0" fillId="0" borderId="0" xfId="0" applyFont="1" applyBorder="1"/>
    <xf numFmtId="4" fontId="0" fillId="0" borderId="6" xfId="0" applyNumberFormat="1" applyFont="1" applyFill="1" applyBorder="1" applyAlignment="1">
      <alignment horizontal="right" vertical="center"/>
    </xf>
    <xf numFmtId="0" fontId="10" fillId="3" borderId="6" xfId="0" applyFont="1" applyFill="1" applyBorder="1" applyAlignment="1">
      <alignment horizontal="right" vertical="center" wrapText="1"/>
    </xf>
    <xf numFmtId="0" fontId="10" fillId="3" borderId="6" xfId="0" applyFont="1" applyFill="1" applyBorder="1" applyAlignment="1">
      <alignment horizontal="left" vertical="center" wrapText="1"/>
    </xf>
    <xf numFmtId="0" fontId="0" fillId="0" borderId="8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vertical="center"/>
    </xf>
    <xf numFmtId="0" fontId="0" fillId="0" borderId="8" xfId="0" applyFont="1" applyFill="1" applyBorder="1" applyAlignment="1">
      <alignment vertical="center"/>
    </xf>
    <xf numFmtId="2" fontId="0" fillId="0" borderId="8" xfId="0" applyNumberFormat="1" applyFont="1" applyFill="1" applyBorder="1" applyAlignment="1">
      <alignment horizontal="right" vertical="center"/>
    </xf>
    <xf numFmtId="2" fontId="0" fillId="0" borderId="8" xfId="0" applyNumberFormat="1" applyFont="1" applyFill="1" applyBorder="1" applyAlignment="1">
      <alignment horizontal="left" vertical="center"/>
    </xf>
    <xf numFmtId="10" fontId="10" fillId="2" borderId="8" xfId="0" applyNumberFormat="1" applyFont="1" applyFill="1" applyBorder="1" applyAlignment="1">
      <alignment horizontal="right" vertical="center" wrapText="1"/>
    </xf>
    <xf numFmtId="4" fontId="10" fillId="2" borderId="8" xfId="0" applyNumberFormat="1" applyFont="1" applyFill="1" applyBorder="1" applyAlignment="1">
      <alignment horizontal="right" vertical="center" wrapText="1"/>
    </xf>
    <xf numFmtId="0" fontId="11" fillId="0" borderId="0" xfId="0" applyFont="1" applyFill="1"/>
    <xf numFmtId="0" fontId="0" fillId="0" borderId="0" xfId="0" applyFont="1" applyFill="1"/>
    <xf numFmtId="0" fontId="0" fillId="0" borderId="7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10" fontId="0" fillId="0" borderId="8" xfId="0" applyNumberFormat="1" applyFont="1" applyBorder="1" applyAlignment="1">
      <alignment horizontal="right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center" vertical="center" wrapText="1"/>
    </xf>
    <xf numFmtId="4" fontId="10" fillId="2" borderId="2" xfId="0" applyNumberFormat="1" applyFont="1" applyFill="1" applyBorder="1" applyAlignment="1">
      <alignment horizontal="right" vertical="center" wrapText="1"/>
    </xf>
    <xf numFmtId="4" fontId="10" fillId="2" borderId="2" xfId="0" applyNumberFormat="1" applyFont="1" applyFill="1" applyBorder="1" applyAlignment="1">
      <alignment horizontal="left" vertical="center" wrapText="1"/>
    </xf>
    <xf numFmtId="4" fontId="14" fillId="0" borderId="8" xfId="0" applyNumberFormat="1" applyFont="1" applyFill="1" applyBorder="1" applyAlignment="1">
      <alignment horizontal="right" vertical="center"/>
    </xf>
    <xf numFmtId="4" fontId="0" fillId="0" borderId="8" xfId="0" applyNumberFormat="1" applyFont="1" applyBorder="1" applyAlignment="1">
      <alignment horizontal="right" vertical="center"/>
    </xf>
    <xf numFmtId="4" fontId="0" fillId="0" borderId="8" xfId="0" applyNumberFormat="1" applyFont="1" applyBorder="1" applyAlignment="1">
      <alignment horizontal="left" vertical="center"/>
    </xf>
    <xf numFmtId="0" fontId="15" fillId="0" borderId="8" xfId="0" applyFont="1" applyFill="1" applyBorder="1" applyAlignment="1">
      <alignment horizontal="center" vertical="center"/>
    </xf>
    <xf numFmtId="4" fontId="15" fillId="0" borderId="8" xfId="0" applyNumberFormat="1" applyFont="1" applyBorder="1" applyAlignment="1">
      <alignment horizontal="right" vertical="center"/>
    </xf>
    <xf numFmtId="4" fontId="12" fillId="0" borderId="8" xfId="0" applyNumberFormat="1" applyFont="1" applyBorder="1" applyAlignment="1">
      <alignment horizontal="left" vertical="center"/>
    </xf>
    <xf numFmtId="0" fontId="15" fillId="0" borderId="0" xfId="0" applyFont="1"/>
    <xf numFmtId="4" fontId="0" fillId="0" borderId="8" xfId="0" applyNumberFormat="1" applyFont="1" applyBorder="1" applyAlignment="1" applyProtection="1">
      <alignment horizontal="left" vertical="center"/>
      <protection locked="0"/>
    </xf>
    <xf numFmtId="0" fontId="0" fillId="0" borderId="6" xfId="0" applyFont="1" applyFill="1" applyBorder="1" applyAlignment="1">
      <alignment horizontal="center" vertical="center"/>
    </xf>
    <xf numFmtId="4" fontId="0" fillId="0" borderId="6" xfId="0" applyNumberFormat="1" applyFont="1" applyBorder="1" applyAlignment="1">
      <alignment horizontal="right" vertical="center" wrapText="1"/>
    </xf>
    <xf numFmtId="4" fontId="0" fillId="0" borderId="6" xfId="0" applyNumberFormat="1" applyFont="1" applyBorder="1" applyAlignment="1">
      <alignment horizontal="left" vertical="center" wrapText="1"/>
    </xf>
    <xf numFmtId="0" fontId="0" fillId="2" borderId="8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left" vertical="center" wrapText="1"/>
    </xf>
    <xf numFmtId="4" fontId="0" fillId="0" borderId="8" xfId="0" applyNumberFormat="1" applyFont="1" applyFill="1" applyBorder="1" applyAlignment="1">
      <alignment horizontal="right" vertical="center" wrapText="1"/>
    </xf>
    <xf numFmtId="4" fontId="0" fillId="0" borderId="8" xfId="0" applyNumberFormat="1" applyFont="1" applyFill="1" applyBorder="1" applyAlignment="1">
      <alignment horizontal="left" vertical="center" wrapText="1"/>
    </xf>
    <xf numFmtId="4" fontId="10" fillId="2" borderId="8" xfId="0" applyNumberFormat="1" applyFont="1" applyFill="1" applyBorder="1" applyAlignment="1">
      <alignment horizontal="right" vertical="center"/>
    </xf>
    <xf numFmtId="4" fontId="10" fillId="2" borderId="8" xfId="0" applyNumberFormat="1" applyFont="1" applyFill="1" applyBorder="1" applyAlignment="1">
      <alignment horizontal="left" vertical="center"/>
    </xf>
    <xf numFmtId="3" fontId="0" fillId="0" borderId="8" xfId="0" applyNumberFormat="1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left" vertical="center" wrapText="1"/>
    </xf>
    <xf numFmtId="10" fontId="0" fillId="0" borderId="8" xfId="4" applyNumberFormat="1" applyFont="1" applyFill="1" applyBorder="1" applyAlignment="1" applyProtection="1">
      <alignment horizontal="right" vertical="center"/>
    </xf>
    <xf numFmtId="4" fontId="0" fillId="0" borderId="8" xfId="0" applyNumberFormat="1" applyFont="1" applyFill="1" applyBorder="1" applyAlignment="1">
      <alignment horizontal="right"/>
    </xf>
    <xf numFmtId="4" fontId="0" fillId="0" borderId="8" xfId="0" applyNumberFormat="1" applyFont="1" applyFill="1" applyBorder="1" applyAlignment="1">
      <alignment horizontal="left"/>
    </xf>
    <xf numFmtId="0" fontId="10" fillId="2" borderId="8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left" vertical="center" wrapText="1"/>
    </xf>
    <xf numFmtId="4" fontId="0" fillId="0" borderId="2" xfId="0" applyNumberFormat="1" applyFont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 wrapText="1"/>
    </xf>
    <xf numFmtId="4" fontId="0" fillId="0" borderId="8" xfId="0" applyNumberFormat="1" applyFont="1" applyBorder="1" applyAlignment="1">
      <alignment horizontal="right" vertical="center" wrapText="1"/>
    </xf>
    <xf numFmtId="4" fontId="0" fillId="0" borderId="6" xfId="0" applyNumberFormat="1" applyFont="1" applyBorder="1" applyAlignment="1">
      <alignment horizontal="left" vertical="center"/>
    </xf>
    <xf numFmtId="0" fontId="10" fillId="2" borderId="6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0" fillId="0" borderId="8" xfId="0" applyFont="1" applyFill="1" applyBorder="1" applyAlignment="1">
      <alignment horizontal="right" vertical="center"/>
    </xf>
    <xf numFmtId="0" fontId="10" fillId="0" borderId="8" xfId="0" applyFont="1" applyFill="1" applyBorder="1" applyAlignment="1">
      <alignment horizontal="center" vertical="center"/>
    </xf>
    <xf numFmtId="0" fontId="0" fillId="0" borderId="7" xfId="0" applyFont="1" applyBorder="1" applyAlignment="1">
      <alignment horizontal="left" vertical="center"/>
    </xf>
    <xf numFmtId="10" fontId="14" fillId="0" borderId="8" xfId="0" applyNumberFormat="1" applyFont="1" applyBorder="1" applyAlignment="1">
      <alignment horizontal="right" vertical="center"/>
    </xf>
    <xf numFmtId="0" fontId="10" fillId="0" borderId="2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4" fontId="0" fillId="0" borderId="2" xfId="0" applyNumberFormat="1" applyFont="1" applyFill="1" applyBorder="1" applyAlignment="1">
      <alignment horizontal="left" vertical="center"/>
    </xf>
    <xf numFmtId="0" fontId="13" fillId="0" borderId="4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left" vertical="center" wrapText="1"/>
    </xf>
    <xf numFmtId="10" fontId="15" fillId="0" borderId="4" xfId="4" applyNumberFormat="1" applyFont="1" applyFill="1" applyBorder="1" applyAlignment="1" applyProtection="1">
      <alignment horizontal="right" vertical="center"/>
    </xf>
    <xf numFmtId="4" fontId="15" fillId="0" borderId="4" xfId="0" applyNumberFormat="1" applyFont="1" applyFill="1" applyBorder="1" applyAlignment="1">
      <alignment horizontal="right" vertical="center"/>
    </xf>
    <xf numFmtId="4" fontId="11" fillId="0" borderId="4" xfId="0" applyNumberFormat="1" applyFont="1" applyFill="1" applyBorder="1" applyAlignment="1">
      <alignment horizontal="left" vertical="center"/>
    </xf>
    <xf numFmtId="4" fontId="12" fillId="0" borderId="4" xfId="0" applyNumberFormat="1" applyFont="1" applyFill="1" applyBorder="1" applyAlignment="1">
      <alignment horizontal="left" vertical="center"/>
    </xf>
    <xf numFmtId="0" fontId="13" fillId="0" borderId="10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left" vertical="center" wrapText="1"/>
    </xf>
    <xf numFmtId="10" fontId="15" fillId="0" borderId="10" xfId="4" applyNumberFormat="1" applyFont="1" applyFill="1" applyBorder="1" applyAlignment="1" applyProtection="1">
      <alignment horizontal="right" vertical="center"/>
    </xf>
    <xf numFmtId="4" fontId="15" fillId="0" borderId="10" xfId="0" applyNumberFormat="1" applyFont="1" applyFill="1" applyBorder="1" applyAlignment="1">
      <alignment horizontal="right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left" vertical="center"/>
    </xf>
    <xf numFmtId="49" fontId="0" fillId="0" borderId="8" xfId="0" applyNumberFormat="1" applyFont="1" applyBorder="1" applyAlignment="1">
      <alignment horizontal="center" vertical="center" wrapText="1"/>
    </xf>
    <xf numFmtId="0" fontId="10" fillId="3" borderId="8" xfId="0" applyFont="1" applyFill="1" applyBorder="1" applyAlignment="1">
      <alignment vertical="center" wrapText="1"/>
    </xf>
    <xf numFmtId="0" fontId="10" fillId="3" borderId="12" xfId="0" applyFont="1" applyFill="1" applyBorder="1" applyAlignment="1">
      <alignment vertical="center" wrapText="1"/>
    </xf>
    <xf numFmtId="4" fontId="10" fillId="3" borderId="6" xfId="0" applyNumberFormat="1" applyFont="1" applyFill="1" applyBorder="1" applyAlignment="1">
      <alignment horizontal="right" vertical="center"/>
    </xf>
    <xf numFmtId="4" fontId="0" fillId="0" borderId="0" xfId="0" applyNumberFormat="1" applyFont="1" applyAlignment="1">
      <alignment horizontal="left"/>
    </xf>
    <xf numFmtId="4" fontId="11" fillId="0" borderId="0" xfId="0" applyNumberFormat="1" applyFont="1"/>
    <xf numFmtId="4" fontId="0" fillId="0" borderId="8" xfId="0" applyNumberFormat="1" applyFont="1" applyFill="1" applyBorder="1" applyAlignment="1" applyProtection="1">
      <alignment horizontal="right" vertical="center"/>
      <protection locked="0"/>
    </xf>
    <xf numFmtId="0" fontId="4" fillId="3" borderId="3" xfId="0" applyFont="1" applyFill="1" applyBorder="1" applyAlignment="1">
      <alignment horizontal="left"/>
    </xf>
    <xf numFmtId="0" fontId="0" fillId="3" borderId="4" xfId="0" applyFont="1" applyFill="1" applyBorder="1" applyAlignment="1">
      <alignment horizontal="center"/>
    </xf>
    <xf numFmtId="165" fontId="16" fillId="3" borderId="4" xfId="7" applyFill="1" applyBorder="1" applyAlignment="1" applyProtection="1">
      <alignment horizontal="center"/>
    </xf>
    <xf numFmtId="3" fontId="4" fillId="3" borderId="4" xfId="0" applyNumberFormat="1" applyFont="1" applyFill="1" applyBorder="1" applyAlignment="1"/>
    <xf numFmtId="165" fontId="10" fillId="6" borderId="8" xfId="7" applyFont="1" applyFill="1" applyBorder="1" applyAlignment="1" applyProtection="1">
      <alignment horizontal="center"/>
    </xf>
    <xf numFmtId="168" fontId="16" fillId="0" borderId="4" xfId="7" applyNumberFormat="1" applyFont="1" applyBorder="1" applyAlignment="1"/>
    <xf numFmtId="168" fontId="16" fillId="0" borderId="6" xfId="7" applyNumberFormat="1" applyFont="1" applyBorder="1" applyAlignment="1"/>
    <xf numFmtId="0" fontId="24" fillId="0" borderId="0" xfId="0" applyFont="1"/>
    <xf numFmtId="0" fontId="4" fillId="3" borderId="8" xfId="0" applyFont="1" applyFill="1" applyBorder="1" applyAlignment="1">
      <alignment horizontal="right"/>
    </xf>
    <xf numFmtId="165" fontId="24" fillId="0" borderId="4" xfId="7" applyFont="1" applyFill="1" applyBorder="1" applyAlignment="1" applyProtection="1">
      <alignment horizontal="center"/>
    </xf>
    <xf numFmtId="4" fontId="0" fillId="0" borderId="13" xfId="0" applyNumberFormat="1" applyFont="1" applyFill="1" applyBorder="1" applyAlignment="1">
      <alignment horizontal="left" vertical="center"/>
    </xf>
    <xf numFmtId="4" fontId="10" fillId="2" borderId="14" xfId="0" applyNumberFormat="1" applyFont="1" applyFill="1" applyBorder="1" applyAlignment="1">
      <alignment horizontal="left" vertical="center" wrapText="1"/>
    </xf>
    <xf numFmtId="0" fontId="25" fillId="7" borderId="15" xfId="2" applyFont="1" applyFill="1" applyBorder="1" applyAlignment="1" applyProtection="1">
      <alignment horizontal="center" vertical="center" wrapText="1"/>
    </xf>
    <xf numFmtId="170" fontId="18" fillId="0" borderId="16" xfId="2" applyNumberFormat="1" applyFont="1" applyBorder="1" applyAlignment="1" applyProtection="1">
      <alignment horizontal="center" vertical="center" wrapText="1"/>
    </xf>
    <xf numFmtId="0" fontId="18" fillId="0" borderId="16" xfId="2" applyFont="1" applyBorder="1" applyAlignment="1" applyProtection="1">
      <alignment horizontal="left" vertical="center" wrapText="1"/>
    </xf>
    <xf numFmtId="0" fontId="18" fillId="0" borderId="15" xfId="2" applyFont="1" applyBorder="1" applyAlignment="1" applyProtection="1">
      <alignment horizontal="center" vertical="center" wrapText="1"/>
    </xf>
    <xf numFmtId="0" fontId="18" fillId="0" borderId="16" xfId="2" applyFont="1" applyBorder="1" applyAlignment="1" applyProtection="1">
      <alignment horizontal="center" vertical="center" wrapText="1"/>
    </xf>
    <xf numFmtId="171" fontId="18" fillId="0" borderId="16" xfId="8" applyNumberFormat="1" applyFont="1" applyBorder="1" applyAlignment="1" applyProtection="1">
      <alignment horizontal="center" vertical="center" wrapText="1"/>
    </xf>
    <xf numFmtId="166" fontId="18" fillId="0" borderId="16" xfId="8" applyFont="1" applyBorder="1" applyAlignment="1" applyProtection="1">
      <alignment horizontal="center" vertical="center" wrapText="1"/>
    </xf>
    <xf numFmtId="0" fontId="18" fillId="0" borderId="15" xfId="2" applyFont="1" applyBorder="1" applyAlignment="1" applyProtection="1">
      <alignment horizontal="left" vertical="center" wrapText="1"/>
    </xf>
    <xf numFmtId="171" fontId="18" fillId="0" borderId="15" xfId="8" applyNumberFormat="1" applyFont="1" applyBorder="1" applyAlignment="1" applyProtection="1">
      <alignment horizontal="center" vertical="center" wrapText="1"/>
    </xf>
    <xf numFmtId="166" fontId="18" fillId="0" borderId="15" xfId="8" applyFont="1" applyBorder="1" applyAlignment="1" applyProtection="1">
      <alignment horizontal="center" vertical="center" wrapText="1"/>
    </xf>
    <xf numFmtId="0" fontId="18" fillId="0" borderId="15" xfId="2" applyFont="1" applyFill="1" applyBorder="1" applyAlignment="1" applyProtection="1">
      <alignment horizontal="left" vertical="center" wrapText="1"/>
    </xf>
    <xf numFmtId="0" fontId="18" fillId="0" borderId="15" xfId="2" applyFont="1" applyFill="1" applyBorder="1" applyAlignment="1" applyProtection="1">
      <alignment horizontal="center" vertical="center" wrapText="1"/>
    </xf>
    <xf numFmtId="171" fontId="18" fillId="0" borderId="15" xfId="8" applyNumberFormat="1" applyFont="1" applyFill="1" applyBorder="1" applyAlignment="1" applyProtection="1">
      <alignment horizontal="center" vertical="center" wrapText="1"/>
    </xf>
    <xf numFmtId="166" fontId="18" fillId="0" borderId="15" xfId="8" applyFont="1" applyFill="1" applyBorder="1" applyAlignment="1" applyProtection="1">
      <alignment horizontal="center" vertical="center" wrapText="1"/>
    </xf>
    <xf numFmtId="0" fontId="19" fillId="7" borderId="15" xfId="2" applyFont="1" applyFill="1" applyBorder="1" applyAlignment="1" applyProtection="1">
      <alignment horizontal="center" vertical="center" wrapText="1"/>
    </xf>
    <xf numFmtId="0" fontId="19" fillId="7" borderId="16" xfId="2" applyFont="1" applyFill="1" applyBorder="1" applyAlignment="1" applyProtection="1">
      <alignment horizontal="center" vertical="center" wrapText="1"/>
    </xf>
    <xf numFmtId="166" fontId="19" fillId="7" borderId="16" xfId="8" applyFont="1" applyFill="1" applyBorder="1" applyAlignment="1" applyProtection="1">
      <alignment horizontal="center" vertical="center" wrapText="1"/>
    </xf>
    <xf numFmtId="0" fontId="18" fillId="8" borderId="17" xfId="2" applyFont="1" applyFill="1" applyBorder="1" applyAlignment="1" applyProtection="1">
      <alignment vertical="center" wrapText="1"/>
    </xf>
    <xf numFmtId="171" fontId="19" fillId="8" borderId="15" xfId="8" applyNumberFormat="1" applyFont="1" applyFill="1" applyBorder="1" applyAlignment="1" applyProtection="1">
      <alignment vertical="center" wrapText="1"/>
    </xf>
    <xf numFmtId="166" fontId="18" fillId="8" borderId="18" xfId="8" applyFont="1" applyFill="1" applyBorder="1" applyAlignment="1" applyProtection="1">
      <alignment vertical="center" wrapText="1"/>
    </xf>
    <xf numFmtId="166" fontId="19" fillId="8" borderId="15" xfId="2" applyNumberFormat="1" applyFont="1" applyFill="1" applyBorder="1" applyAlignment="1" applyProtection="1">
      <alignment vertical="center" wrapText="1"/>
    </xf>
    <xf numFmtId="4" fontId="25" fillId="7" borderId="15" xfId="8" applyNumberFormat="1" applyFont="1" applyFill="1" applyBorder="1" applyAlignment="1" applyProtection="1">
      <alignment horizontal="center" vertical="center" wrapText="1"/>
    </xf>
    <xf numFmtId="166" fontId="18" fillId="7" borderId="15" xfId="8" applyFont="1" applyFill="1" applyBorder="1" applyAlignment="1" applyProtection="1">
      <alignment horizontal="center" vertical="center" wrapText="1"/>
    </xf>
    <xf numFmtId="0" fontId="23" fillId="0" borderId="15" xfId="2" applyBorder="1" applyAlignment="1" applyProtection="1">
      <alignment horizontal="center" vertical="center" wrapText="1"/>
    </xf>
    <xf numFmtId="170" fontId="23" fillId="0" borderId="15" xfId="2" applyNumberFormat="1" applyBorder="1" applyAlignment="1" applyProtection="1">
      <alignment horizontal="center" vertical="center" wrapText="1"/>
    </xf>
    <xf numFmtId="0" fontId="23" fillId="0" borderId="15" xfId="2" applyFont="1" applyBorder="1" applyAlignment="1" applyProtection="1">
      <alignment horizontal="left" vertical="center" wrapText="1"/>
    </xf>
    <xf numFmtId="171" fontId="18" fillId="7" borderId="15" xfId="8" applyNumberFormat="1" applyFont="1" applyFill="1" applyBorder="1" applyAlignment="1" applyProtection="1">
      <alignment horizontal="center" vertical="center" wrapText="1"/>
    </xf>
    <xf numFmtId="170" fontId="23" fillId="0" borderId="15" xfId="2" applyNumberFormat="1" applyFill="1" applyBorder="1" applyAlignment="1" applyProtection="1">
      <alignment horizontal="center" vertical="center" wrapText="1"/>
    </xf>
    <xf numFmtId="0" fontId="23" fillId="0" borderId="15" xfId="2" applyFont="1" applyFill="1" applyBorder="1" applyAlignment="1" applyProtection="1">
      <alignment horizontal="left" vertical="center" wrapText="1"/>
    </xf>
    <xf numFmtId="0" fontId="23" fillId="0" borderId="15" xfId="2" applyFont="1" applyFill="1" applyBorder="1" applyAlignment="1" applyProtection="1">
      <alignment horizontal="center" vertical="center" wrapText="1"/>
    </xf>
    <xf numFmtId="0" fontId="23" fillId="0" borderId="15" xfId="2" applyFill="1" applyBorder="1" applyAlignment="1" applyProtection="1">
      <alignment horizontal="center" vertical="center" wrapText="1"/>
    </xf>
    <xf numFmtId="0" fontId="25" fillId="7" borderId="15" xfId="2" applyFont="1" applyFill="1" applyBorder="1" applyAlignment="1" applyProtection="1">
      <alignment horizontal="left" vertical="center" wrapText="1"/>
    </xf>
    <xf numFmtId="166" fontId="26" fillId="0" borderId="16" xfId="8" applyFont="1" applyBorder="1" applyAlignment="1" applyProtection="1">
      <alignment horizontal="center" vertical="center" wrapText="1"/>
    </xf>
    <xf numFmtId="166" fontId="26" fillId="0" borderId="16" xfId="8" applyFont="1" applyFill="1" applyBorder="1" applyAlignment="1" applyProtection="1">
      <alignment horizontal="center" vertical="center" wrapText="1"/>
    </xf>
    <xf numFmtId="166" fontId="26" fillId="0" borderId="15" xfId="8" applyFont="1" applyBorder="1" applyAlignment="1" applyProtection="1">
      <alignment horizontal="center" vertical="center" wrapText="1"/>
    </xf>
    <xf numFmtId="4" fontId="26" fillId="0" borderId="15" xfId="8" applyNumberFormat="1" applyFont="1" applyFill="1" applyBorder="1" applyAlignment="1" applyProtection="1">
      <alignment horizontal="center" vertical="center" wrapText="1"/>
    </xf>
    <xf numFmtId="4" fontId="26" fillId="0" borderId="16" xfId="8" applyNumberFormat="1" applyFont="1" applyFill="1" applyBorder="1" applyAlignment="1" applyProtection="1">
      <alignment horizontal="center" vertical="center" wrapText="1"/>
    </xf>
    <xf numFmtId="0" fontId="25" fillId="9" borderId="15" xfId="2" applyFont="1" applyFill="1" applyBorder="1" applyAlignment="1" applyProtection="1">
      <alignment horizontal="center" vertical="center" wrapText="1"/>
    </xf>
    <xf numFmtId="171" fontId="25" fillId="9" borderId="15" xfId="8" applyNumberFormat="1" applyFont="1" applyFill="1" applyBorder="1" applyAlignment="1" applyProtection="1">
      <alignment horizontal="center" vertical="center" wrapText="1"/>
    </xf>
    <xf numFmtId="166" fontId="25" fillId="9" borderId="15" xfId="8" applyFont="1" applyFill="1" applyBorder="1" applyAlignment="1" applyProtection="1">
      <alignment horizontal="center" vertical="center" wrapText="1"/>
    </xf>
    <xf numFmtId="170" fontId="23" fillId="0" borderId="15" xfId="2" applyNumberFormat="1" applyBorder="1" applyAlignment="1" applyProtection="1">
      <alignment horizontal="center" wrapText="1"/>
    </xf>
    <xf numFmtId="0" fontId="23" fillId="0" borderId="15" xfId="2" applyFont="1" applyBorder="1" applyAlignment="1" applyProtection="1">
      <alignment horizontal="left" wrapText="1"/>
    </xf>
    <xf numFmtId="0" fontId="23" fillId="0" borderId="15" xfId="2" applyFont="1" applyBorder="1" applyAlignment="1" applyProtection="1">
      <alignment horizontal="center" wrapText="1"/>
    </xf>
    <xf numFmtId="171" fontId="18" fillId="7" borderId="15" xfId="8" applyNumberFormat="1" applyFont="1" applyFill="1" applyBorder="1" applyAlignment="1" applyProtection="1">
      <alignment horizontal="center" wrapText="1"/>
    </xf>
    <xf numFmtId="0" fontId="23" fillId="0" borderId="0" xfId="2" applyAlignment="1" applyProtection="1">
      <alignment wrapText="1"/>
    </xf>
    <xf numFmtId="0" fontId="25" fillId="9" borderId="13" xfId="2" applyFont="1" applyFill="1" applyBorder="1" applyAlignment="1" applyProtection="1">
      <alignment horizontal="left" wrapText="1"/>
    </xf>
    <xf numFmtId="171" fontId="25" fillId="9" borderId="13" xfId="8" applyNumberFormat="1" applyFont="1" applyFill="1" applyBorder="1" applyAlignment="1" applyProtection="1">
      <alignment wrapText="1"/>
    </xf>
    <xf numFmtId="166" fontId="0" fillId="0" borderId="0" xfId="8" applyFont="1" applyBorder="1" applyAlignment="1" applyProtection="1">
      <alignment wrapText="1"/>
    </xf>
    <xf numFmtId="166" fontId="25" fillId="9" borderId="13" xfId="8" applyFont="1" applyFill="1" applyBorder="1" applyAlignment="1" applyProtection="1">
      <alignment wrapText="1"/>
    </xf>
    <xf numFmtId="0" fontId="23" fillId="0" borderId="0" xfId="2" applyAlignment="1" applyProtection="1"/>
    <xf numFmtId="171" fontId="0" fillId="0" borderId="0" xfId="8" applyNumberFormat="1" applyFont="1" applyBorder="1" applyAlignment="1" applyProtection="1"/>
    <xf numFmtId="0" fontId="18" fillId="0" borderId="0" xfId="2" applyFont="1" applyAlignment="1" applyProtection="1"/>
    <xf numFmtId="171" fontId="18" fillId="0" borderId="0" xfId="8" applyNumberFormat="1" applyFont="1" applyBorder="1" applyAlignment="1" applyProtection="1"/>
    <xf numFmtId="0" fontId="22" fillId="0" borderId="0" xfId="2" applyFont="1" applyAlignment="1" applyProtection="1">
      <alignment vertical="center"/>
    </xf>
    <xf numFmtId="166" fontId="27" fillId="7" borderId="16" xfId="8" applyFont="1" applyFill="1" applyBorder="1" applyAlignment="1" applyProtection="1">
      <alignment horizontal="center" vertical="center" wrapText="1"/>
    </xf>
    <xf numFmtId="0" fontId="18" fillId="8" borderId="18" xfId="8" applyNumberFormat="1" applyFont="1" applyFill="1" applyBorder="1" applyAlignment="1" applyProtection="1">
      <alignment horizontal="center" vertical="center" wrapText="1"/>
    </xf>
    <xf numFmtId="43" fontId="0" fillId="0" borderId="0" xfId="0" applyNumberFormat="1" applyFont="1"/>
    <xf numFmtId="10" fontId="24" fillId="0" borderId="8" xfId="4" applyNumberFormat="1" applyFont="1" applyFill="1" applyBorder="1" applyAlignment="1" applyProtection="1">
      <alignment horizontal="right" vertical="center"/>
    </xf>
    <xf numFmtId="4" fontId="24" fillId="0" borderId="8" xfId="0" applyNumberFormat="1" applyFont="1" applyFill="1" applyBorder="1" applyAlignment="1">
      <alignment horizontal="right" vertical="center"/>
    </xf>
    <xf numFmtId="10" fontId="24" fillId="0" borderId="8" xfId="0" applyNumberFormat="1" applyFont="1" applyFill="1" applyBorder="1" applyAlignment="1">
      <alignment horizontal="right" vertical="center"/>
    </xf>
    <xf numFmtId="10" fontId="24" fillId="0" borderId="8" xfId="0" applyNumberFormat="1" applyFont="1" applyFill="1" applyBorder="1" applyAlignment="1">
      <alignment vertical="center" wrapText="1"/>
    </xf>
    <xf numFmtId="9" fontId="14" fillId="0" borderId="8" xfId="0" applyNumberFormat="1" applyFont="1" applyBorder="1" applyAlignment="1">
      <alignment horizontal="right" vertical="center"/>
    </xf>
    <xf numFmtId="0" fontId="0" fillId="0" borderId="7" xfId="0" applyBorder="1" applyAlignment="1">
      <alignment vertical="center" wrapText="1"/>
    </xf>
    <xf numFmtId="165" fontId="10" fillId="0" borderId="8" xfId="7" applyFont="1" applyFill="1" applyBorder="1" applyAlignment="1" applyProtection="1">
      <alignment horizontal="center" vertical="center"/>
    </xf>
    <xf numFmtId="165" fontId="0" fillId="0" borderId="8" xfId="7" applyFont="1" applyFill="1" applyBorder="1" applyAlignment="1" applyProtection="1">
      <alignment horizontal="center" vertical="center"/>
    </xf>
    <xf numFmtId="0" fontId="0" fillId="0" borderId="0" xfId="0" applyFont="1" applyAlignment="1">
      <alignment vertical="center"/>
    </xf>
    <xf numFmtId="9" fontId="10" fillId="0" borderId="8" xfId="0" applyNumberFormat="1" applyFont="1" applyBorder="1" applyAlignment="1">
      <alignment horizontal="right" vertical="center"/>
    </xf>
    <xf numFmtId="0" fontId="23" fillId="0" borderId="20" xfId="2" applyBorder="1" applyAlignment="1">
      <alignment horizontal="center" vertical="center" wrapText="1"/>
    </xf>
    <xf numFmtId="0" fontId="23" fillId="0" borderId="21" xfId="2" applyBorder="1" applyAlignment="1">
      <alignment horizontal="center" vertical="center" wrapText="1"/>
    </xf>
    <xf numFmtId="3" fontId="0" fillId="3" borderId="8" xfId="0" applyNumberFormat="1" applyFont="1" applyFill="1" applyBorder="1" applyAlignment="1">
      <alignment horizontal="center" vertical="center" wrapText="1"/>
    </xf>
    <xf numFmtId="3" fontId="10" fillId="0" borderId="0" xfId="0" applyNumberFormat="1" applyFont="1" applyFill="1" applyBorder="1" applyAlignment="1">
      <alignment horizontal="center" vertical="center" wrapText="1"/>
    </xf>
    <xf numFmtId="4" fontId="0" fillId="3" borderId="8" xfId="0" applyNumberFormat="1" applyFont="1" applyFill="1" applyBorder="1" applyAlignment="1">
      <alignment horizontal="center" vertical="center" wrapText="1"/>
    </xf>
    <xf numFmtId="3" fontId="10" fillId="5" borderId="8" xfId="0" applyNumberFormat="1" applyFont="1" applyFill="1" applyBorder="1" applyAlignment="1">
      <alignment horizontal="center" vertical="center" wrapText="1"/>
    </xf>
    <xf numFmtId="4" fontId="10" fillId="5" borderId="8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19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wrapText="1"/>
    </xf>
    <xf numFmtId="0" fontId="19" fillId="8" borderId="15" xfId="2" applyFont="1" applyFill="1" applyBorder="1" applyAlignment="1" applyProtection="1">
      <alignment horizontal="right" vertical="center" wrapText="1"/>
    </xf>
    <xf numFmtId="0" fontId="20" fillId="0" borderId="15" xfId="2" applyFont="1" applyBorder="1" applyAlignment="1" applyProtection="1">
      <alignment horizontal="center" vertical="center" wrapText="1"/>
    </xf>
    <xf numFmtId="0" fontId="19" fillId="7" borderId="15" xfId="2" applyFont="1" applyFill="1" applyBorder="1" applyAlignment="1" applyProtection="1">
      <alignment horizontal="center" vertical="center" wrapText="1"/>
    </xf>
    <xf numFmtId="0" fontId="28" fillId="0" borderId="15" xfId="2" applyFont="1" applyBorder="1" applyAlignment="1" applyProtection="1">
      <alignment horizontal="center" vertical="center" wrapText="1"/>
    </xf>
    <xf numFmtId="0" fontId="25" fillId="9" borderId="15" xfId="2" applyFont="1" applyFill="1" applyBorder="1" applyAlignment="1" applyProtection="1">
      <alignment horizontal="center" vertical="center" wrapText="1"/>
    </xf>
    <xf numFmtId="0" fontId="25" fillId="0" borderId="15" xfId="2" applyFont="1" applyBorder="1" applyAlignment="1" applyProtection="1">
      <alignment horizontal="center" vertical="center" wrapText="1"/>
    </xf>
    <xf numFmtId="0" fontId="10" fillId="3" borderId="8" xfId="0" applyFont="1" applyFill="1" applyBorder="1" applyAlignment="1">
      <alignment horizontal="left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right" vertical="center" wrapText="1"/>
    </xf>
    <xf numFmtId="0" fontId="0" fillId="0" borderId="8" xfId="0" applyFont="1" applyBorder="1" applyAlignment="1">
      <alignment horizontal="left" vertical="center" wrapText="1"/>
    </xf>
    <xf numFmtId="49" fontId="0" fillId="0" borderId="8" xfId="0" applyNumberFormat="1" applyFont="1" applyBorder="1" applyAlignment="1">
      <alignment horizontal="right" vertical="center" wrapText="1"/>
    </xf>
    <xf numFmtId="14" fontId="0" fillId="0" borderId="8" xfId="0" applyNumberFormat="1" applyFont="1" applyBorder="1" applyAlignment="1">
      <alignment horizontal="right" vertical="center" wrapText="1"/>
    </xf>
    <xf numFmtId="0" fontId="0" fillId="0" borderId="8" xfId="0" applyFont="1" applyBorder="1" applyAlignment="1">
      <alignment horizontal="right" vertical="center" wrapText="1"/>
    </xf>
    <xf numFmtId="0" fontId="10" fillId="2" borderId="8" xfId="0" applyFont="1" applyFill="1" applyBorder="1" applyAlignment="1">
      <alignment horizontal="left" vertical="center" wrapText="1"/>
    </xf>
    <xf numFmtId="169" fontId="0" fillId="0" borderId="8" xfId="0" applyNumberFormat="1" applyFont="1" applyFill="1" applyBorder="1" applyAlignment="1">
      <alignment horizontal="right" vertical="center" wrapText="1"/>
    </xf>
    <xf numFmtId="0" fontId="0" fillId="0" borderId="0" xfId="0" applyFont="1" applyBorder="1" applyAlignment="1">
      <alignment horizontal="center" vertical="center" wrapText="1"/>
    </xf>
    <xf numFmtId="3" fontId="0" fillId="0" borderId="8" xfId="0" applyNumberFormat="1" applyFont="1" applyFill="1" applyBorder="1" applyAlignment="1">
      <alignment horizontal="right" vertical="center" wrapText="1"/>
    </xf>
    <xf numFmtId="169" fontId="24" fillId="0" borderId="2" xfId="0" applyNumberFormat="1" applyFont="1" applyFill="1" applyBorder="1" applyAlignment="1" applyProtection="1">
      <alignment horizontal="right" vertical="center"/>
      <protection locked="0"/>
    </xf>
    <xf numFmtId="169" fontId="24" fillId="0" borderId="7" xfId="0" applyNumberFormat="1" applyFont="1" applyFill="1" applyBorder="1" applyAlignment="1" applyProtection="1">
      <alignment horizontal="right" vertical="center"/>
      <protection locked="0"/>
    </xf>
    <xf numFmtId="169" fontId="24" fillId="0" borderId="12" xfId="0" applyNumberFormat="1" applyFont="1" applyFill="1" applyBorder="1" applyAlignment="1" applyProtection="1">
      <alignment horizontal="right" vertical="center"/>
      <protection locked="0"/>
    </xf>
    <xf numFmtId="14" fontId="0" fillId="0" borderId="6" xfId="0" applyNumberFormat="1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3" borderId="7" xfId="0" applyFont="1" applyFill="1" applyBorder="1" applyAlignment="1">
      <alignment horizontal="left" vertical="center" wrapText="1"/>
    </xf>
  </cellXfs>
  <cellStyles count="9">
    <cellStyle name="Moeda 2" xfId="1" xr:uid="{00000000-0005-0000-0000-000000000000}"/>
    <cellStyle name="Normal" xfId="0" builtinId="0"/>
    <cellStyle name="Normal 2" xfId="2" xr:uid="{00000000-0005-0000-0000-000002000000}"/>
    <cellStyle name="Normal 3" xfId="3" xr:uid="{00000000-0005-0000-0000-000003000000}"/>
    <cellStyle name="Porcentagem" xfId="4" builtinId="5"/>
    <cellStyle name="Porcentagem 2" xfId="5" xr:uid="{00000000-0005-0000-0000-000005000000}"/>
    <cellStyle name="Título 5" xfId="6" xr:uid="{00000000-0005-0000-0000-000006000000}"/>
    <cellStyle name="Vírgula" xfId="7" builtinId="3"/>
    <cellStyle name="Vírgula 2" xfId="8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purl.oclc.org/ooxml/officeDocument/relationships/theme" Target="theme/theme1.xml"/><Relationship Id="rId3" Type="http://purl.oclc.org/ooxml/officeDocument/relationships/worksheet" Target="worksheets/sheet3.xml"/><Relationship Id="rId7" Type="http://purl.oclc.org/ooxml/officeDocument/relationships/worksheet" Target="worksheets/sheet7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worksheet" Target="worksheets/sheet6.xml"/><Relationship Id="rId11" Type="http://purl.oclc.org/ooxml/officeDocument/relationships/calcChain" Target="calcChain.xml"/><Relationship Id="rId5" Type="http://purl.oclc.org/ooxml/officeDocument/relationships/worksheet" Target="worksheets/sheet5.xml"/><Relationship Id="rId10" Type="http://purl.oclc.org/ooxml/officeDocument/relationships/sharedStrings" Target="sharedStrings.xml"/><Relationship Id="rId4" Type="http://purl.oclc.org/ooxml/officeDocument/relationships/worksheet" Target="worksheets/sheet4.xml"/><Relationship Id="rId9" Type="http://purl.oclc.org/ooxml/officeDocument/relationships/styles" Target="styles.xml"/></Relationships>
</file>

<file path=xl/theme/theme1.xml><?xml version="1.0" encoding="utf-8"?>
<a:theme xmlns:a="http://purl.oclc.org/ooxml/drawingml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6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37"/>
  <sheetViews>
    <sheetView showGridLines="0" tabSelected="1" workbookViewId="0">
      <pane xSplit="2" ySplit="4" topLeftCell="C19" activePane="bottomRight" state="frozen"/>
      <selection activeCell="E33" sqref="E33"/>
      <selection pane="topRight" activeCell="E33" sqref="E33"/>
      <selection pane="bottomLeft" activeCell="E33" sqref="E33"/>
      <selection pane="bottomRight"/>
    </sheetView>
  </sheetViews>
  <sheetFormatPr defaultColWidth="9.1796875" defaultRowHeight="12.5" x14ac:dyDescent="0.25"/>
  <cols>
    <col min="1" max="1" width="2.453125" style="1" customWidth="1"/>
    <col min="2" max="2" width="58.90625" style="2" customWidth="1"/>
    <col min="3" max="3" width="12.6328125" style="2" customWidth="1"/>
    <col min="4" max="4" width="10" style="1" customWidth="1"/>
    <col min="5" max="6" width="10" style="1" bestFit="1" customWidth="1"/>
    <col min="7" max="7" width="7.26953125" style="2" customWidth="1"/>
    <col min="8" max="9" width="7.26953125" style="1" customWidth="1"/>
    <col min="10" max="10" width="10" style="1" customWidth="1"/>
    <col min="11" max="16384" width="9.1796875" style="1"/>
  </cols>
  <sheetData>
    <row r="2" spans="2:10" ht="15" customHeight="1" x14ac:dyDescent="0.35">
      <c r="B2" s="235" t="s">
        <v>0</v>
      </c>
      <c r="C2" s="237" t="s">
        <v>1</v>
      </c>
      <c r="D2" s="239" t="s">
        <v>2</v>
      </c>
      <c r="E2" s="239"/>
      <c r="F2" s="239"/>
      <c r="G2" s="240" t="s">
        <v>3</v>
      </c>
      <c r="H2" s="240"/>
      <c r="I2" s="240"/>
    </row>
    <row r="3" spans="2:10" ht="12.75" customHeight="1" x14ac:dyDescent="0.25">
      <c r="B3" s="235"/>
      <c r="C3" s="237"/>
      <c r="D3" s="241" t="s">
        <v>4</v>
      </c>
      <c r="E3" s="241"/>
      <c r="F3" s="241"/>
      <c r="G3" s="240"/>
      <c r="H3" s="240"/>
      <c r="I3" s="240"/>
    </row>
    <row r="4" spans="2:10" ht="14.5" x14ac:dyDescent="0.35">
      <c r="B4" s="236"/>
      <c r="C4" s="238"/>
      <c r="D4" s="157" t="s">
        <v>176</v>
      </c>
      <c r="E4" s="157" t="s">
        <v>177</v>
      </c>
      <c r="F4" s="157" t="s">
        <v>215</v>
      </c>
      <c r="G4" s="157" t="s">
        <v>176</v>
      </c>
      <c r="H4" s="157" t="s">
        <v>177</v>
      </c>
      <c r="I4" s="157" t="s">
        <v>215</v>
      </c>
    </row>
    <row r="5" spans="2:10" ht="14.5" x14ac:dyDescent="0.35">
      <c r="B5" s="149" t="s">
        <v>5</v>
      </c>
      <c r="C5" s="150"/>
      <c r="D5" s="151">
        <f t="shared" ref="D5:I5" si="0">SUM(D6:D12)</f>
        <v>2.858529448621554</v>
      </c>
      <c r="E5" s="151">
        <f t="shared" si="0"/>
        <v>1.4262356666666667</v>
      </c>
      <c r="F5" s="151">
        <f t="shared" si="0"/>
        <v>0.86358785714285724</v>
      </c>
      <c r="G5" s="152">
        <f t="shared" si="0"/>
        <v>1987.1</v>
      </c>
      <c r="H5" s="152">
        <f t="shared" si="0"/>
        <v>1505.5900000000001</v>
      </c>
      <c r="I5" s="152">
        <f t="shared" si="0"/>
        <v>496.67</v>
      </c>
    </row>
    <row r="6" spans="2:10" x14ac:dyDescent="0.25">
      <c r="B6" s="8" t="s">
        <v>6</v>
      </c>
      <c r="C6" s="9">
        <v>1200</v>
      </c>
      <c r="D6" s="10">
        <f t="shared" ref="D6:D11" si="1">G6/$C6</f>
        <v>0</v>
      </c>
      <c r="E6" s="10">
        <f t="shared" ref="E6:E11" si="2">H6/$C6</f>
        <v>0</v>
      </c>
      <c r="F6" s="10">
        <f t="shared" ref="F6:F11" si="3">I6/$C6</f>
        <v>0</v>
      </c>
      <c r="G6" s="154"/>
      <c r="H6" s="154"/>
      <c r="I6" s="154"/>
    </row>
    <row r="7" spans="2:10" x14ac:dyDescent="0.25">
      <c r="B7" s="8" t="s">
        <v>7</v>
      </c>
      <c r="C7" s="9">
        <v>1200</v>
      </c>
      <c r="D7" s="10">
        <f t="shared" si="1"/>
        <v>1.3134166666666667</v>
      </c>
      <c r="E7" s="10">
        <f t="shared" si="2"/>
        <v>0.18312500000000004</v>
      </c>
      <c r="F7" s="10">
        <f t="shared" si="3"/>
        <v>0.22269166666666668</v>
      </c>
      <c r="G7" s="154">
        <v>1576.1</v>
      </c>
      <c r="H7" s="154">
        <v>219.75000000000006</v>
      </c>
      <c r="I7" s="154">
        <v>267.23</v>
      </c>
    </row>
    <row r="8" spans="2:10" ht="12.75" customHeight="1" x14ac:dyDescent="0.25">
      <c r="B8" s="8" t="s">
        <v>8</v>
      </c>
      <c r="C8" s="11">
        <v>450</v>
      </c>
      <c r="D8" s="10">
        <f t="shared" si="1"/>
        <v>0</v>
      </c>
      <c r="E8" s="10">
        <f t="shared" si="2"/>
        <v>0</v>
      </c>
      <c r="F8" s="10">
        <f t="shared" si="3"/>
        <v>0</v>
      </c>
      <c r="G8" s="154"/>
      <c r="H8" s="154"/>
      <c r="I8" s="154"/>
    </row>
    <row r="9" spans="2:10" x14ac:dyDescent="0.25">
      <c r="B9" s="8" t="s">
        <v>9</v>
      </c>
      <c r="C9" s="9">
        <v>2500</v>
      </c>
      <c r="D9" s="10">
        <f t="shared" si="1"/>
        <v>0</v>
      </c>
      <c r="E9" s="10">
        <f t="shared" si="2"/>
        <v>0.43694400000000005</v>
      </c>
      <c r="F9" s="10">
        <f t="shared" si="3"/>
        <v>4.1419999999999998E-2</v>
      </c>
      <c r="G9" s="154"/>
      <c r="H9" s="154">
        <v>1092.3600000000001</v>
      </c>
      <c r="I9" s="154">
        <v>103.55</v>
      </c>
    </row>
    <row r="10" spans="2:10" ht="12.75" customHeight="1" x14ac:dyDescent="0.25">
      <c r="B10" s="8" t="s">
        <v>10</v>
      </c>
      <c r="C10" s="9">
        <v>1800</v>
      </c>
      <c r="D10" s="10">
        <f t="shared" si="1"/>
        <v>0</v>
      </c>
      <c r="E10" s="10">
        <f t="shared" si="2"/>
        <v>0</v>
      </c>
      <c r="F10" s="10">
        <f t="shared" si="3"/>
        <v>0</v>
      </c>
      <c r="G10" s="154"/>
      <c r="H10" s="154"/>
      <c r="I10" s="154"/>
    </row>
    <row r="11" spans="2:10" x14ac:dyDescent="0.25">
      <c r="B11" s="8" t="s">
        <v>11</v>
      </c>
      <c r="C11" s="9">
        <v>1500</v>
      </c>
      <c r="D11" s="10">
        <f t="shared" si="1"/>
        <v>0</v>
      </c>
      <c r="E11" s="10">
        <f t="shared" si="2"/>
        <v>0</v>
      </c>
      <c r="F11" s="10">
        <f t="shared" si="3"/>
        <v>0</v>
      </c>
      <c r="G11" s="154"/>
      <c r="H11" s="154"/>
      <c r="I11" s="154"/>
    </row>
    <row r="12" spans="2:10" x14ac:dyDescent="0.25">
      <c r="B12" s="12" t="s">
        <v>12</v>
      </c>
      <c r="C12" s="13">
        <v>300</v>
      </c>
      <c r="D12" s="158">
        <f>G12/266</f>
        <v>1.5451127819548873</v>
      </c>
      <c r="E12" s="158">
        <f>H12/240</f>
        <v>0.80616666666666659</v>
      </c>
      <c r="F12" s="158">
        <f>I12/210</f>
        <v>0.5994761904761905</v>
      </c>
      <c r="G12" s="155">
        <v>411</v>
      </c>
      <c r="H12" s="155">
        <v>193.48</v>
      </c>
      <c r="I12" s="155">
        <v>125.89</v>
      </c>
      <c r="J12" s="156"/>
    </row>
    <row r="13" spans="2:10" ht="14.5" x14ac:dyDescent="0.35">
      <c r="B13" s="4" t="s">
        <v>13</v>
      </c>
      <c r="C13" s="5"/>
      <c r="D13" s="6">
        <f t="shared" ref="D13:I13" si="4">SUM(D14:D19)</f>
        <v>0.6400703703703704</v>
      </c>
      <c r="E13" s="6">
        <f t="shared" si="4"/>
        <v>3.2792200000000001E-2</v>
      </c>
      <c r="F13" s="6">
        <f t="shared" si="4"/>
        <v>8.2346666666666665E-2</v>
      </c>
      <c r="G13" s="7">
        <f t="shared" si="4"/>
        <v>1728.19</v>
      </c>
      <c r="H13" s="7">
        <f t="shared" si="4"/>
        <v>3279.2200000000003</v>
      </c>
      <c r="I13" s="7">
        <f t="shared" si="4"/>
        <v>1748</v>
      </c>
    </row>
    <row r="14" spans="2:10" x14ac:dyDescent="0.25">
      <c r="B14" s="8" t="s">
        <v>14</v>
      </c>
      <c r="C14" s="9">
        <v>2700</v>
      </c>
      <c r="D14" s="10">
        <f t="shared" ref="D14:D19" si="5">G14/$C14</f>
        <v>0.18559259259259261</v>
      </c>
      <c r="E14" s="10">
        <f t="shared" ref="E14:E19" si="6">H14/$C14</f>
        <v>0</v>
      </c>
      <c r="F14" s="10">
        <f t="shared" ref="F14:F19" si="7">I14/$C14</f>
        <v>6.6666666666666666E-2</v>
      </c>
      <c r="G14" s="154">
        <v>501.1</v>
      </c>
      <c r="H14" s="154"/>
      <c r="I14" s="154">
        <v>180</v>
      </c>
    </row>
    <row r="15" spans="2:10" ht="12.75" customHeight="1" x14ac:dyDescent="0.25">
      <c r="B15" s="8" t="s">
        <v>15</v>
      </c>
      <c r="C15" s="9">
        <v>9000</v>
      </c>
      <c r="D15" s="10">
        <f t="shared" si="5"/>
        <v>0</v>
      </c>
      <c r="E15" s="10">
        <f t="shared" si="6"/>
        <v>0</v>
      </c>
      <c r="F15" s="10">
        <f t="shared" si="7"/>
        <v>0</v>
      </c>
      <c r="G15" s="154"/>
      <c r="H15" s="154"/>
      <c r="I15" s="154"/>
    </row>
    <row r="16" spans="2:10" x14ac:dyDescent="0.25">
      <c r="B16" s="8" t="s">
        <v>16</v>
      </c>
      <c r="C16" s="9">
        <v>2700</v>
      </c>
      <c r="D16" s="10">
        <f t="shared" si="5"/>
        <v>0.45447777777777776</v>
      </c>
      <c r="E16" s="10">
        <f t="shared" si="6"/>
        <v>0</v>
      </c>
      <c r="F16" s="10">
        <f t="shared" si="7"/>
        <v>0</v>
      </c>
      <c r="G16" s="154">
        <v>1227.0899999999999</v>
      </c>
      <c r="H16" s="154"/>
      <c r="I16" s="154"/>
    </row>
    <row r="17" spans="2:10" ht="12.75" customHeight="1" x14ac:dyDescent="0.25">
      <c r="B17" s="8" t="s">
        <v>17</v>
      </c>
      <c r="C17" s="9">
        <v>2700</v>
      </c>
      <c r="D17" s="10">
        <f t="shared" si="5"/>
        <v>0</v>
      </c>
      <c r="E17" s="10">
        <f t="shared" si="6"/>
        <v>0</v>
      </c>
      <c r="F17" s="10">
        <f t="shared" si="7"/>
        <v>0</v>
      </c>
      <c r="G17" s="154"/>
      <c r="H17" s="154"/>
      <c r="I17" s="154"/>
    </row>
    <row r="18" spans="2:10" ht="12.75" customHeight="1" x14ac:dyDescent="0.25">
      <c r="B18" s="8" t="s">
        <v>18</v>
      </c>
      <c r="C18" s="9">
        <v>2700</v>
      </c>
      <c r="D18" s="10">
        <f t="shared" si="5"/>
        <v>0</v>
      </c>
      <c r="E18" s="10">
        <f t="shared" si="6"/>
        <v>0</v>
      </c>
      <c r="F18" s="10">
        <f t="shared" si="7"/>
        <v>0</v>
      </c>
      <c r="G18" s="154"/>
      <c r="H18" s="154"/>
      <c r="I18" s="154"/>
    </row>
    <row r="19" spans="2:10" ht="12.75" customHeight="1" x14ac:dyDescent="0.25">
      <c r="B19" s="12" t="s">
        <v>19</v>
      </c>
      <c r="C19" s="14">
        <v>100000</v>
      </c>
      <c r="D19" s="10">
        <f t="shared" si="5"/>
        <v>0</v>
      </c>
      <c r="E19" s="10">
        <f t="shared" si="6"/>
        <v>3.2792200000000001E-2</v>
      </c>
      <c r="F19" s="10">
        <f t="shared" si="7"/>
        <v>1.5679999999999999E-2</v>
      </c>
      <c r="G19" s="154"/>
      <c r="H19" s="154">
        <v>3279.2200000000003</v>
      </c>
      <c r="I19" s="154">
        <v>1568</v>
      </c>
    </row>
    <row r="20" spans="2:10" ht="14.5" x14ac:dyDescent="0.35">
      <c r="B20" s="4" t="s">
        <v>20</v>
      </c>
      <c r="C20" s="5"/>
      <c r="D20" s="6">
        <f t="shared" ref="D20:I20" si="8">SUM(D21:D23)</f>
        <v>0.50083648409007275</v>
      </c>
      <c r="E20" s="6">
        <f t="shared" si="8"/>
        <v>4.373808010171646E-2</v>
      </c>
      <c r="F20" s="6">
        <f t="shared" si="8"/>
        <v>5.3945416624842472E-2</v>
      </c>
      <c r="G20" s="7">
        <f t="shared" si="8"/>
        <v>1691.7</v>
      </c>
      <c r="H20" s="7">
        <f t="shared" si="8"/>
        <v>196.07999999999998</v>
      </c>
      <c r="I20" s="7">
        <f t="shared" si="8"/>
        <v>241.84</v>
      </c>
    </row>
    <row r="21" spans="2:10" ht="12.75" customHeight="1" x14ac:dyDescent="0.25">
      <c r="B21" s="8" t="s">
        <v>21</v>
      </c>
      <c r="C21" s="11">
        <v>160</v>
      </c>
      <c r="D21" s="10">
        <f t="shared" ref="D21:F23" si="9">G21/$C21*16/188.76</f>
        <v>0.21328671328671334</v>
      </c>
      <c r="E21" s="10">
        <f t="shared" si="9"/>
        <v>0</v>
      </c>
      <c r="F21" s="10">
        <f t="shared" si="9"/>
        <v>0</v>
      </c>
      <c r="G21" s="154">
        <v>402.6</v>
      </c>
      <c r="H21" s="154"/>
      <c r="I21" s="154"/>
    </row>
    <row r="22" spans="2:10" ht="12.75" customHeight="1" x14ac:dyDescent="0.25">
      <c r="B22" s="8" t="s">
        <v>22</v>
      </c>
      <c r="C22" s="11">
        <v>380</v>
      </c>
      <c r="D22" s="10">
        <f t="shared" si="9"/>
        <v>0.10894368789105632</v>
      </c>
      <c r="E22" s="10">
        <f t="shared" si="9"/>
        <v>4.373808010171646E-2</v>
      </c>
      <c r="F22" s="10">
        <f t="shared" si="9"/>
        <v>5.3945416624842472E-2</v>
      </c>
      <c r="G22" s="154">
        <v>488.4</v>
      </c>
      <c r="H22" s="154">
        <v>196.07999999999998</v>
      </c>
      <c r="I22" s="154">
        <v>241.84</v>
      </c>
    </row>
    <row r="23" spans="2:10" ht="12.75" customHeight="1" x14ac:dyDescent="0.25">
      <c r="B23" s="12" t="s">
        <v>23</v>
      </c>
      <c r="C23" s="13">
        <v>380</v>
      </c>
      <c r="D23" s="10">
        <f t="shared" si="9"/>
        <v>0.17860608291230301</v>
      </c>
      <c r="E23" s="10">
        <f t="shared" si="9"/>
        <v>0</v>
      </c>
      <c r="F23" s="10">
        <f t="shared" si="9"/>
        <v>0</v>
      </c>
      <c r="G23" s="155">
        <v>800.7</v>
      </c>
      <c r="H23" s="155"/>
      <c r="I23" s="155"/>
    </row>
    <row r="24" spans="2:10" ht="14.5" x14ac:dyDescent="0.35">
      <c r="B24" s="15" t="s">
        <v>24</v>
      </c>
      <c r="C24" s="16">
        <v>160</v>
      </c>
      <c r="D24" s="17"/>
      <c r="E24" s="18"/>
      <c r="F24" s="18"/>
      <c r="G24" s="19"/>
      <c r="H24" s="19"/>
      <c r="I24" s="19"/>
    </row>
    <row r="25" spans="2:10" ht="14.5" x14ac:dyDescent="0.35">
      <c r="B25" s="20" t="s">
        <v>25</v>
      </c>
      <c r="C25" s="21" t="s">
        <v>26</v>
      </c>
      <c r="D25" s="153">
        <f>ROUND(SUM(D5,D13,D20),2)</f>
        <v>4</v>
      </c>
      <c r="E25" s="153">
        <f>IF(ROUND(SUM(E5,E13,E20),2)&lt;0.5,0.5,ROUND(SUM(E5,E13,E20),2))</f>
        <v>1.5</v>
      </c>
      <c r="F25" s="153">
        <f>ROUND(SUM(F5,F13,F20),2)</f>
        <v>1</v>
      </c>
      <c r="G25" s="22">
        <f>SUM(G5,G13,G20)</f>
        <v>5406.99</v>
      </c>
      <c r="H25" s="23">
        <f>SUM(H5,H13,H20)</f>
        <v>4980.8900000000003</v>
      </c>
      <c r="I25" s="23">
        <f>SUM(I5,I13,I20)</f>
        <v>2486.5100000000002</v>
      </c>
    </row>
    <row r="26" spans="2:10" ht="12.75" customHeight="1" x14ac:dyDescent="0.3">
      <c r="B26" s="24" t="s">
        <v>27</v>
      </c>
      <c r="C26" s="25">
        <f>SUM(D26:F26)</f>
        <v>7</v>
      </c>
      <c r="D26" s="26">
        <f>ROUND(D25,0)</f>
        <v>4</v>
      </c>
      <c r="E26" s="26">
        <f>ROUND(E25,0)</f>
        <v>2</v>
      </c>
      <c r="F26" s="26">
        <f>ROUND(F25,0)</f>
        <v>1</v>
      </c>
      <c r="G26" s="230">
        <f>SUM(G25:I25)</f>
        <v>12874.390000000001</v>
      </c>
      <c r="H26" s="230"/>
      <c r="I26" s="230"/>
    </row>
    <row r="27" spans="2:10" s="226" customFormat="1" ht="25.5" customHeight="1" x14ac:dyDescent="0.25">
      <c r="B27" s="27" t="s">
        <v>269</v>
      </c>
      <c r="C27" s="224">
        <f>SUM(D27:F27)</f>
        <v>4</v>
      </c>
      <c r="D27" s="225">
        <v>2</v>
      </c>
      <c r="E27" s="225">
        <v>1</v>
      </c>
      <c r="F27" s="225">
        <v>1</v>
      </c>
      <c r="G27" s="230" t="s">
        <v>266</v>
      </c>
      <c r="H27" s="230"/>
      <c r="I27" s="230"/>
    </row>
    <row r="28" spans="2:10" ht="13" x14ac:dyDescent="0.3">
      <c r="B28" s="27" t="s">
        <v>270</v>
      </c>
      <c r="C28" s="28">
        <f>SUM(D28:F28)</f>
        <v>2</v>
      </c>
      <c r="D28" s="29">
        <f>D26-SUM(D27,D29:D29)</f>
        <v>2</v>
      </c>
      <c r="E28" s="29">
        <f>E26-SUM(E27,E29:E29)</f>
        <v>0</v>
      </c>
      <c r="F28" s="29">
        <f>F26-SUM(F27,F29:F29)</f>
        <v>0</v>
      </c>
      <c r="G28" s="232">
        <f>G33*12*3</f>
        <v>1901128.9514187034</v>
      </c>
      <c r="H28" s="232"/>
      <c r="I28" s="232"/>
    </row>
    <row r="29" spans="2:10" ht="13" x14ac:dyDescent="0.3">
      <c r="B29" s="27" t="s">
        <v>271</v>
      </c>
      <c r="C29" s="28">
        <f>SUM(D29:F29)</f>
        <v>1</v>
      </c>
      <c r="D29" s="30">
        <f>IF(D25=D26,0,1)</f>
        <v>0</v>
      </c>
      <c r="E29" s="30">
        <v>1</v>
      </c>
      <c r="F29" s="30">
        <f>IF(F25=F26,0,1)</f>
        <v>0</v>
      </c>
      <c r="G29" s="232"/>
      <c r="H29" s="232"/>
      <c r="I29" s="232"/>
    </row>
    <row r="30" spans="2:10" ht="13" x14ac:dyDescent="0.3">
      <c r="B30" s="31"/>
      <c r="C30" s="32"/>
      <c r="D30" s="33"/>
      <c r="E30" s="33"/>
      <c r="F30" s="33"/>
      <c r="G30" s="33"/>
      <c r="H30" s="33"/>
      <c r="I30" s="33"/>
    </row>
    <row r="31" spans="2:10" ht="12.75" customHeight="1" x14ac:dyDescent="0.25">
      <c r="B31" s="24" t="s">
        <v>28</v>
      </c>
      <c r="C31" s="34">
        <f>SUM(D31:F31)</f>
        <v>52809.137539408432</v>
      </c>
      <c r="D31" s="35">
        <f>SUM(D32:D34)</f>
        <v>30355.701805952493</v>
      </c>
      <c r="E31" s="35">
        <f>SUM(E32:E34)</f>
        <v>13874.424625937165</v>
      </c>
      <c r="F31" s="35">
        <f>SUM(F32:F34)</f>
        <v>8579.0111075187742</v>
      </c>
      <c r="G31" s="233" t="s">
        <v>267</v>
      </c>
      <c r="H31" s="233"/>
      <c r="I31" s="233"/>
      <c r="J31" s="36"/>
    </row>
    <row r="32" spans="2:10" ht="13" x14ac:dyDescent="0.25">
      <c r="B32" s="37" t="s">
        <v>273</v>
      </c>
      <c r="C32" s="38">
        <f>SUM(D32:F32)</f>
        <v>33815.354774902684</v>
      </c>
      <c r="D32" s="39">
        <f>'BVT com'!$E$88*D27</f>
        <v>16657.332559865135</v>
      </c>
      <c r="E32" s="39">
        <f>'PAC-BON com'!$E$88*E27</f>
        <v>8579.0111075187742</v>
      </c>
      <c r="F32" s="39">
        <f>'PAC-BON com'!$E$88*F27</f>
        <v>8579.0111075187742</v>
      </c>
      <c r="G32" s="233"/>
      <c r="H32" s="233"/>
      <c r="I32" s="233"/>
    </row>
    <row r="33" spans="2:9" ht="13" x14ac:dyDescent="0.25">
      <c r="B33" s="37" t="s">
        <v>274</v>
      </c>
      <c r="C33" s="38">
        <f>SUM(D33:F33)</f>
        <v>13698.369246087357</v>
      </c>
      <c r="D33" s="39">
        <f>'BVT sem'!$E$88*D28</f>
        <v>13698.369246087357</v>
      </c>
      <c r="E33" s="39"/>
      <c r="F33" s="39"/>
      <c r="G33" s="234">
        <f>C31</f>
        <v>52809.137539408432</v>
      </c>
      <c r="H33" s="234"/>
      <c r="I33" s="234"/>
    </row>
    <row r="34" spans="2:9" ht="13" x14ac:dyDescent="0.25">
      <c r="B34" s="27" t="s">
        <v>275</v>
      </c>
      <c r="C34" s="38">
        <f>SUM(D34:F34)</f>
        <v>5295.4135184183906</v>
      </c>
      <c r="D34" s="39"/>
      <c r="E34" s="39">
        <f>'PAC 20h sem'!$E$88*E29</f>
        <v>5295.4135184183906</v>
      </c>
      <c r="F34" s="39"/>
      <c r="G34" s="234"/>
      <c r="H34" s="234"/>
      <c r="I34" s="234"/>
    </row>
    <row r="35" spans="2:9" ht="13" x14ac:dyDescent="0.25">
      <c r="B35" s="31"/>
      <c r="C35" s="40"/>
      <c r="D35" s="41"/>
      <c r="E35" s="41"/>
      <c r="F35" s="41"/>
      <c r="G35" s="41"/>
      <c r="H35" s="41"/>
      <c r="I35" s="41"/>
    </row>
    <row r="36" spans="2:9" ht="13" x14ac:dyDescent="0.25">
      <c r="B36" s="160" t="s">
        <v>30</v>
      </c>
      <c r="C36" s="42"/>
      <c r="G36" s="231"/>
      <c r="H36" s="231"/>
      <c r="I36" s="231"/>
    </row>
    <row r="37" spans="2:9" x14ac:dyDescent="0.25">
      <c r="B37" s="159" t="s">
        <v>216</v>
      </c>
      <c r="G37" s="231"/>
      <c r="H37" s="231"/>
      <c r="I37" s="231"/>
    </row>
  </sheetData>
  <sheetProtection selectLockedCells="1" selectUnlockedCells="1"/>
  <mergeCells count="11">
    <mergeCell ref="B2:B4"/>
    <mergeCell ref="C2:C4"/>
    <mergeCell ref="D2:F2"/>
    <mergeCell ref="G2:I3"/>
    <mergeCell ref="D3:F3"/>
    <mergeCell ref="G26:I26"/>
    <mergeCell ref="G36:I37"/>
    <mergeCell ref="G27:I27"/>
    <mergeCell ref="G28:I29"/>
    <mergeCell ref="G31:I32"/>
    <mergeCell ref="G33:I34"/>
  </mergeCells>
  <pageMargins left="0.51180555555555562" right="0.51180555555555562" top="0.78749999999999998" bottom="0.78749999999999998" header="0.51181102362204722" footer="0.51181102362204722"/>
  <pageSetup paperSize="9" firstPageNumber="0" orientation="portrait" horizontalDpi="300" verticalDpi="300" r:id="rId1"/>
  <headerFooter alignWithMargins="0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K67"/>
  <sheetViews>
    <sheetView showGridLines="0" workbookViewId="0">
      <pane xSplit="2" ySplit="4" topLeftCell="C30" activePane="bottomRight" state="frozen"/>
      <selection pane="topRight" activeCell="C1" sqref="C1"/>
      <selection pane="bottomLeft" activeCell="A5" sqref="A5"/>
      <selection pane="bottomRight"/>
    </sheetView>
  </sheetViews>
  <sheetFormatPr defaultRowHeight="12.5" x14ac:dyDescent="0.25"/>
  <cols>
    <col min="1" max="1" width="4.08984375" style="1" customWidth="1"/>
    <col min="2" max="2" width="3" style="1" bestFit="1" customWidth="1"/>
    <col min="3" max="3" width="32.6328125" style="1" customWidth="1"/>
    <col min="4" max="4" width="15.6328125" style="1" bestFit="1" customWidth="1"/>
    <col min="5" max="5" width="5.7265625" style="1" bestFit="1" customWidth="1"/>
    <col min="6" max="6" width="5.81640625" style="1" bestFit="1" customWidth="1"/>
    <col min="7" max="7" width="6.6328125" style="1" bestFit="1" customWidth="1"/>
    <col min="8" max="8" width="7.6328125" style="1" bestFit="1" customWidth="1"/>
    <col min="9" max="9" width="10.26953125" style="1" bestFit="1" customWidth="1"/>
    <col min="10" max="10" width="13" style="1" customWidth="1"/>
    <col min="11" max="11" width="9.1796875" style="1" bestFit="1" customWidth="1"/>
    <col min="12" max="16384" width="8.7265625" style="1"/>
  </cols>
  <sheetData>
    <row r="2" spans="2:10" ht="18.5" x14ac:dyDescent="0.25">
      <c r="B2" s="243" t="s">
        <v>217</v>
      </c>
      <c r="C2" s="243"/>
      <c r="D2" s="243"/>
      <c r="E2" s="243"/>
      <c r="F2" s="243"/>
      <c r="G2" s="243"/>
      <c r="H2" s="243"/>
      <c r="I2" s="243"/>
      <c r="J2" s="243"/>
    </row>
    <row r="3" spans="2:10" ht="14.5" x14ac:dyDescent="0.25">
      <c r="B3" s="244" t="s">
        <v>179</v>
      </c>
      <c r="C3" s="244"/>
      <c r="D3" s="244"/>
      <c r="E3" s="244"/>
      <c r="F3" s="244"/>
      <c r="G3" s="244"/>
      <c r="H3" s="244"/>
      <c r="I3" s="244"/>
      <c r="J3" s="244"/>
    </row>
    <row r="4" spans="2:10" ht="14.5" x14ac:dyDescent="0.25">
      <c r="B4" s="175" t="s">
        <v>31</v>
      </c>
      <c r="C4" s="175" t="s">
        <v>32</v>
      </c>
      <c r="D4" s="175" t="s">
        <v>214</v>
      </c>
      <c r="E4" s="176" t="s">
        <v>176</v>
      </c>
      <c r="F4" s="176" t="s">
        <v>177</v>
      </c>
      <c r="G4" s="176" t="s">
        <v>215</v>
      </c>
      <c r="H4" s="177" t="s">
        <v>242</v>
      </c>
      <c r="I4" s="177" t="s">
        <v>33</v>
      </c>
      <c r="J4" s="215" t="s">
        <v>256</v>
      </c>
    </row>
    <row r="5" spans="2:10" ht="101.5" x14ac:dyDescent="0.25">
      <c r="B5" s="162">
        <v>1</v>
      </c>
      <c r="C5" s="163" t="s">
        <v>180</v>
      </c>
      <c r="D5" s="164" t="s">
        <v>181</v>
      </c>
      <c r="E5" s="228">
        <v>5</v>
      </c>
      <c r="F5" s="228">
        <v>4</v>
      </c>
      <c r="G5" s="228">
        <v>3</v>
      </c>
      <c r="H5" s="166">
        <f t="shared" ref="H5:H30" si="0">SUM(E5:G5)</f>
        <v>12</v>
      </c>
      <c r="I5" s="193">
        <v>92.71</v>
      </c>
      <c r="J5" s="167">
        <f>I5*H5</f>
        <v>1112.52</v>
      </c>
    </row>
    <row r="6" spans="2:10" ht="58" x14ac:dyDescent="0.25">
      <c r="B6" s="162">
        <f>B5+1</f>
        <v>2</v>
      </c>
      <c r="C6" s="163" t="s">
        <v>182</v>
      </c>
      <c r="D6" s="165" t="s">
        <v>35</v>
      </c>
      <c r="E6" s="228">
        <v>6</v>
      </c>
      <c r="F6" s="228">
        <v>4</v>
      </c>
      <c r="G6" s="228">
        <v>5</v>
      </c>
      <c r="H6" s="166">
        <f t="shared" si="0"/>
        <v>15</v>
      </c>
      <c r="I6" s="193">
        <v>22.83</v>
      </c>
      <c r="J6" s="167">
        <f t="shared" ref="J6:J30" si="1">I6*H6</f>
        <v>342.45</v>
      </c>
    </row>
    <row r="7" spans="2:10" ht="29" x14ac:dyDescent="0.25">
      <c r="B7" s="162">
        <f t="shared" ref="B7:B30" si="2">B6+1</f>
        <v>3</v>
      </c>
      <c r="C7" s="168" t="s">
        <v>183</v>
      </c>
      <c r="D7" s="164" t="s">
        <v>39</v>
      </c>
      <c r="E7" s="229">
        <v>6</v>
      </c>
      <c r="F7" s="229">
        <v>3</v>
      </c>
      <c r="G7" s="229">
        <v>3</v>
      </c>
      <c r="H7" s="169">
        <f t="shared" si="0"/>
        <v>12</v>
      </c>
      <c r="I7" s="193">
        <v>91.64</v>
      </c>
      <c r="J7" s="167">
        <f t="shared" si="1"/>
        <v>1099.68</v>
      </c>
    </row>
    <row r="8" spans="2:10" ht="29" x14ac:dyDescent="0.25">
      <c r="B8" s="162">
        <f t="shared" si="2"/>
        <v>4</v>
      </c>
      <c r="C8" s="163" t="s">
        <v>184</v>
      </c>
      <c r="D8" s="165" t="s">
        <v>36</v>
      </c>
      <c r="E8" s="228">
        <v>4</v>
      </c>
      <c r="F8" s="228">
        <v>3</v>
      </c>
      <c r="G8" s="228">
        <v>2</v>
      </c>
      <c r="H8" s="166">
        <f t="shared" si="0"/>
        <v>9</v>
      </c>
      <c r="I8" s="193">
        <v>3.24</v>
      </c>
      <c r="J8" s="167">
        <f t="shared" si="1"/>
        <v>29.160000000000004</v>
      </c>
    </row>
    <row r="9" spans="2:10" ht="29" x14ac:dyDescent="0.25">
      <c r="B9" s="162">
        <f t="shared" si="2"/>
        <v>5</v>
      </c>
      <c r="C9" s="168" t="s">
        <v>185</v>
      </c>
      <c r="D9" s="165" t="s">
        <v>37</v>
      </c>
      <c r="E9" s="229">
        <v>10</v>
      </c>
      <c r="F9" s="229">
        <v>4</v>
      </c>
      <c r="G9" s="229">
        <v>2</v>
      </c>
      <c r="H9" s="169">
        <f t="shared" si="0"/>
        <v>16</v>
      </c>
      <c r="I9" s="193">
        <v>3.77</v>
      </c>
      <c r="J9" s="167">
        <f t="shared" si="1"/>
        <v>60.32</v>
      </c>
    </row>
    <row r="10" spans="2:10" ht="14.5" x14ac:dyDescent="0.25">
      <c r="B10" s="162">
        <f t="shared" si="2"/>
        <v>6</v>
      </c>
      <c r="C10" s="168" t="s">
        <v>186</v>
      </c>
      <c r="D10" s="164" t="s">
        <v>37</v>
      </c>
      <c r="E10" s="229">
        <v>12</v>
      </c>
      <c r="F10" s="229">
        <v>4</v>
      </c>
      <c r="G10" s="229">
        <v>3</v>
      </c>
      <c r="H10" s="169">
        <f t="shared" si="0"/>
        <v>19</v>
      </c>
      <c r="I10" s="193">
        <v>11.02</v>
      </c>
      <c r="J10" s="167">
        <f t="shared" si="1"/>
        <v>209.38</v>
      </c>
    </row>
    <row r="11" spans="2:10" ht="14.5" x14ac:dyDescent="0.25">
      <c r="B11" s="162">
        <f t="shared" si="2"/>
        <v>7</v>
      </c>
      <c r="C11" s="168" t="s">
        <v>187</v>
      </c>
      <c r="D11" s="164" t="s">
        <v>35</v>
      </c>
      <c r="E11" s="229">
        <v>5</v>
      </c>
      <c r="F11" s="229">
        <v>6</v>
      </c>
      <c r="G11" s="229">
        <v>4</v>
      </c>
      <c r="H11" s="169">
        <f t="shared" si="0"/>
        <v>15</v>
      </c>
      <c r="I11" s="193">
        <v>5.07</v>
      </c>
      <c r="J11" s="167">
        <f t="shared" si="1"/>
        <v>76.050000000000011</v>
      </c>
    </row>
    <row r="12" spans="2:10" ht="43.5" x14ac:dyDescent="0.25">
      <c r="B12" s="162">
        <f t="shared" si="2"/>
        <v>8</v>
      </c>
      <c r="C12" s="168" t="s">
        <v>188</v>
      </c>
      <c r="D12" s="164" t="s">
        <v>189</v>
      </c>
      <c r="E12" s="229">
        <v>3</v>
      </c>
      <c r="F12" s="229">
        <v>2</v>
      </c>
      <c r="G12" s="229">
        <v>3</v>
      </c>
      <c r="H12" s="169">
        <f t="shared" si="0"/>
        <v>8</v>
      </c>
      <c r="I12" s="193">
        <v>28.3</v>
      </c>
      <c r="J12" s="167">
        <f t="shared" si="1"/>
        <v>226.4</v>
      </c>
    </row>
    <row r="13" spans="2:10" ht="14.5" x14ac:dyDescent="0.25">
      <c r="B13" s="162">
        <f t="shared" si="2"/>
        <v>9</v>
      </c>
      <c r="C13" s="168" t="s">
        <v>190</v>
      </c>
      <c r="D13" s="164" t="s">
        <v>191</v>
      </c>
      <c r="E13" s="229">
        <v>3</v>
      </c>
      <c r="F13" s="229">
        <v>1</v>
      </c>
      <c r="G13" s="229">
        <v>1</v>
      </c>
      <c r="H13" s="169">
        <f t="shared" si="0"/>
        <v>5</v>
      </c>
      <c r="I13" s="193">
        <v>24.36</v>
      </c>
      <c r="J13" s="167">
        <f t="shared" si="1"/>
        <v>121.8</v>
      </c>
    </row>
    <row r="14" spans="2:10" ht="29" x14ac:dyDescent="0.25">
      <c r="B14" s="162">
        <f t="shared" si="2"/>
        <v>10</v>
      </c>
      <c r="C14" s="168" t="s">
        <v>192</v>
      </c>
      <c r="D14" s="164" t="s">
        <v>36</v>
      </c>
      <c r="E14" s="229">
        <v>1</v>
      </c>
      <c r="F14" s="229">
        <v>0</v>
      </c>
      <c r="G14" s="229">
        <v>0</v>
      </c>
      <c r="H14" s="169">
        <f t="shared" si="0"/>
        <v>1</v>
      </c>
      <c r="I14" s="193">
        <v>43.73</v>
      </c>
      <c r="J14" s="167">
        <f t="shared" si="1"/>
        <v>43.73</v>
      </c>
    </row>
    <row r="15" spans="2:10" ht="87" x14ac:dyDescent="0.25">
      <c r="B15" s="162">
        <f t="shared" si="2"/>
        <v>11</v>
      </c>
      <c r="C15" s="168" t="s">
        <v>193</v>
      </c>
      <c r="D15" s="165" t="s">
        <v>36</v>
      </c>
      <c r="E15" s="229">
        <v>8</v>
      </c>
      <c r="F15" s="229">
        <v>3</v>
      </c>
      <c r="G15" s="229">
        <v>1</v>
      </c>
      <c r="H15" s="169">
        <f t="shared" si="0"/>
        <v>12</v>
      </c>
      <c r="I15" s="193">
        <v>37.06</v>
      </c>
      <c r="J15" s="167">
        <f t="shared" si="1"/>
        <v>444.72</v>
      </c>
    </row>
    <row r="16" spans="2:10" ht="14.5" x14ac:dyDescent="0.25">
      <c r="B16" s="162">
        <f t="shared" si="2"/>
        <v>12</v>
      </c>
      <c r="C16" s="168" t="s">
        <v>194</v>
      </c>
      <c r="D16" s="164" t="s">
        <v>181</v>
      </c>
      <c r="E16" s="229">
        <v>5</v>
      </c>
      <c r="F16" s="229">
        <v>2</v>
      </c>
      <c r="G16" s="229">
        <v>5</v>
      </c>
      <c r="H16" s="169">
        <f t="shared" si="0"/>
        <v>12</v>
      </c>
      <c r="I16" s="193">
        <v>25.97</v>
      </c>
      <c r="J16" s="167">
        <f t="shared" si="1"/>
        <v>311.64</v>
      </c>
    </row>
    <row r="17" spans="2:11" ht="43.5" x14ac:dyDescent="0.25">
      <c r="B17" s="162">
        <f t="shared" si="2"/>
        <v>13</v>
      </c>
      <c r="C17" s="168" t="s">
        <v>195</v>
      </c>
      <c r="D17" s="164" t="s">
        <v>38</v>
      </c>
      <c r="E17" s="229">
        <v>15</v>
      </c>
      <c r="F17" s="229">
        <v>6</v>
      </c>
      <c r="G17" s="229">
        <v>4</v>
      </c>
      <c r="H17" s="169">
        <f t="shared" si="0"/>
        <v>25</v>
      </c>
      <c r="I17" s="193">
        <v>22.46</v>
      </c>
      <c r="J17" s="170">
        <f t="shared" si="1"/>
        <v>561.5</v>
      </c>
    </row>
    <row r="18" spans="2:11" ht="29" x14ac:dyDescent="0.25">
      <c r="B18" s="162">
        <f t="shared" si="2"/>
        <v>14</v>
      </c>
      <c r="C18" s="168" t="s">
        <v>196</v>
      </c>
      <c r="D18" s="164" t="s">
        <v>197</v>
      </c>
      <c r="E18" s="229">
        <v>3</v>
      </c>
      <c r="F18" s="229">
        <v>1</v>
      </c>
      <c r="G18" s="229">
        <v>1</v>
      </c>
      <c r="H18" s="169">
        <f t="shared" si="0"/>
        <v>5</v>
      </c>
      <c r="I18" s="193">
        <v>25.84</v>
      </c>
      <c r="J18" s="170">
        <f t="shared" si="1"/>
        <v>129.19999999999999</v>
      </c>
    </row>
    <row r="19" spans="2:11" s="82" customFormat="1" ht="29" x14ac:dyDescent="0.25">
      <c r="B19" s="162">
        <f t="shared" si="2"/>
        <v>15</v>
      </c>
      <c r="C19" s="171" t="s">
        <v>198</v>
      </c>
      <c r="D19" s="172" t="s">
        <v>37</v>
      </c>
      <c r="E19" s="229">
        <v>4</v>
      </c>
      <c r="F19" s="229">
        <v>4</v>
      </c>
      <c r="G19" s="229">
        <v>2</v>
      </c>
      <c r="H19" s="173">
        <f t="shared" si="0"/>
        <v>10</v>
      </c>
      <c r="I19" s="194">
        <v>17.75</v>
      </c>
      <c r="J19" s="174">
        <f t="shared" si="1"/>
        <v>177.5</v>
      </c>
      <c r="K19" s="1"/>
    </row>
    <row r="20" spans="2:11" ht="29" x14ac:dyDescent="0.25">
      <c r="B20" s="162">
        <f t="shared" si="2"/>
        <v>16</v>
      </c>
      <c r="C20" s="168" t="s">
        <v>199</v>
      </c>
      <c r="D20" s="164" t="s">
        <v>37</v>
      </c>
      <c r="E20" s="229">
        <v>15</v>
      </c>
      <c r="F20" s="229">
        <v>4</v>
      </c>
      <c r="G20" s="229">
        <v>4</v>
      </c>
      <c r="H20" s="169">
        <f t="shared" si="0"/>
        <v>23</v>
      </c>
      <c r="I20" s="193">
        <v>36.369999999999997</v>
      </c>
      <c r="J20" s="170">
        <f t="shared" si="1"/>
        <v>836.51</v>
      </c>
    </row>
    <row r="21" spans="2:11" ht="101.5" x14ac:dyDescent="0.25">
      <c r="B21" s="162">
        <f t="shared" si="2"/>
        <v>17</v>
      </c>
      <c r="C21" s="168" t="s">
        <v>200</v>
      </c>
      <c r="D21" s="164" t="s">
        <v>201</v>
      </c>
      <c r="E21" s="229">
        <v>20</v>
      </c>
      <c r="F21" s="229">
        <v>4</v>
      </c>
      <c r="G21" s="229">
        <v>4</v>
      </c>
      <c r="H21" s="169">
        <f t="shared" si="0"/>
        <v>28</v>
      </c>
      <c r="I21" s="193">
        <v>45.96</v>
      </c>
      <c r="J21" s="170">
        <f t="shared" si="1"/>
        <v>1286.8800000000001</v>
      </c>
    </row>
    <row r="22" spans="2:11" ht="43.5" x14ac:dyDescent="0.25">
      <c r="B22" s="162">
        <f t="shared" si="2"/>
        <v>18</v>
      </c>
      <c r="C22" s="168" t="s">
        <v>202</v>
      </c>
      <c r="D22" s="164" t="s">
        <v>40</v>
      </c>
      <c r="E22" s="229">
        <v>40</v>
      </c>
      <c r="F22" s="229">
        <v>7</v>
      </c>
      <c r="G22" s="229">
        <v>8</v>
      </c>
      <c r="H22" s="169">
        <f t="shared" si="0"/>
        <v>55</v>
      </c>
      <c r="I22" s="193">
        <v>32.75</v>
      </c>
      <c r="J22" s="170">
        <f t="shared" si="1"/>
        <v>1801.25</v>
      </c>
    </row>
    <row r="23" spans="2:11" ht="14.5" x14ac:dyDescent="0.25">
      <c r="B23" s="162">
        <f t="shared" si="2"/>
        <v>19</v>
      </c>
      <c r="C23" s="168" t="s">
        <v>203</v>
      </c>
      <c r="D23" s="164" t="s">
        <v>204</v>
      </c>
      <c r="E23" s="229">
        <v>3</v>
      </c>
      <c r="F23" s="229">
        <v>1</v>
      </c>
      <c r="G23" s="229">
        <v>1</v>
      </c>
      <c r="H23" s="169">
        <f t="shared" si="0"/>
        <v>5</v>
      </c>
      <c r="I23" s="193">
        <v>15.53</v>
      </c>
      <c r="J23" s="170">
        <f t="shared" si="1"/>
        <v>77.649999999999991</v>
      </c>
    </row>
    <row r="24" spans="2:11" ht="14.5" x14ac:dyDescent="0.25">
      <c r="B24" s="162">
        <f t="shared" si="2"/>
        <v>20</v>
      </c>
      <c r="C24" s="168" t="s">
        <v>41</v>
      </c>
      <c r="D24" s="164" t="s">
        <v>205</v>
      </c>
      <c r="E24" s="229">
        <v>8</v>
      </c>
      <c r="F24" s="229">
        <v>4</v>
      </c>
      <c r="G24" s="229">
        <v>2</v>
      </c>
      <c r="H24" s="169">
        <f t="shared" si="0"/>
        <v>14</v>
      </c>
      <c r="I24" s="193">
        <v>11.66</v>
      </c>
      <c r="J24" s="170">
        <f t="shared" si="1"/>
        <v>163.24</v>
      </c>
    </row>
    <row r="25" spans="2:11" ht="14.5" x14ac:dyDescent="0.25">
      <c r="B25" s="162">
        <f t="shared" si="2"/>
        <v>21</v>
      </c>
      <c r="C25" s="168" t="s">
        <v>206</v>
      </c>
      <c r="D25" s="164" t="s">
        <v>262</v>
      </c>
      <c r="E25" s="229">
        <v>5</v>
      </c>
      <c r="F25" s="229">
        <v>2</v>
      </c>
      <c r="G25" s="229">
        <v>1</v>
      </c>
      <c r="H25" s="169">
        <f t="shared" si="0"/>
        <v>8</v>
      </c>
      <c r="I25" s="193">
        <v>14.7</v>
      </c>
      <c r="J25" s="170">
        <f t="shared" si="1"/>
        <v>117.6</v>
      </c>
    </row>
    <row r="26" spans="2:11" ht="58" x14ac:dyDescent="0.25">
      <c r="B26" s="162">
        <f t="shared" si="2"/>
        <v>22</v>
      </c>
      <c r="C26" s="168" t="s">
        <v>207</v>
      </c>
      <c r="D26" s="164" t="s">
        <v>37</v>
      </c>
      <c r="E26" s="229">
        <v>80</v>
      </c>
      <c r="F26" s="229">
        <v>20</v>
      </c>
      <c r="G26" s="229">
        <v>40</v>
      </c>
      <c r="H26" s="169">
        <f t="shared" si="0"/>
        <v>140</v>
      </c>
      <c r="I26" s="193">
        <v>1.36</v>
      </c>
      <c r="J26" s="170">
        <f t="shared" si="1"/>
        <v>190.4</v>
      </c>
    </row>
    <row r="27" spans="2:11" ht="87" x14ac:dyDescent="0.25">
      <c r="B27" s="162">
        <f t="shared" si="2"/>
        <v>23</v>
      </c>
      <c r="C27" s="164" t="s">
        <v>208</v>
      </c>
      <c r="D27" s="164" t="s">
        <v>37</v>
      </c>
      <c r="E27" s="229">
        <v>120</v>
      </c>
      <c r="F27" s="229">
        <v>30</v>
      </c>
      <c r="G27" s="229">
        <v>50</v>
      </c>
      <c r="H27" s="169">
        <f t="shared" si="0"/>
        <v>200</v>
      </c>
      <c r="I27" s="193">
        <v>0.81</v>
      </c>
      <c r="J27" s="170">
        <f t="shared" si="1"/>
        <v>162</v>
      </c>
    </row>
    <row r="28" spans="2:11" ht="87" x14ac:dyDescent="0.25">
      <c r="B28" s="162">
        <f t="shared" si="2"/>
        <v>24</v>
      </c>
      <c r="C28" s="168" t="s">
        <v>209</v>
      </c>
      <c r="D28" s="164" t="s">
        <v>210</v>
      </c>
      <c r="E28" s="229">
        <v>20</v>
      </c>
      <c r="F28" s="229">
        <v>30</v>
      </c>
      <c r="G28" s="229">
        <v>4</v>
      </c>
      <c r="H28" s="169">
        <f t="shared" si="0"/>
        <v>54</v>
      </c>
      <c r="I28" s="193">
        <v>0.73</v>
      </c>
      <c r="J28" s="170">
        <f t="shared" si="1"/>
        <v>39.42</v>
      </c>
    </row>
    <row r="29" spans="2:11" ht="87" x14ac:dyDescent="0.25">
      <c r="B29" s="162">
        <f t="shared" si="2"/>
        <v>25</v>
      </c>
      <c r="C29" s="168" t="s">
        <v>211</v>
      </c>
      <c r="D29" s="164" t="s">
        <v>37</v>
      </c>
      <c r="E29" s="229">
        <v>50</v>
      </c>
      <c r="F29" s="229">
        <v>20</v>
      </c>
      <c r="G29" s="229">
        <v>22</v>
      </c>
      <c r="H29" s="169">
        <f t="shared" si="0"/>
        <v>92</v>
      </c>
      <c r="I29" s="193">
        <v>0.88</v>
      </c>
      <c r="J29" s="170">
        <f t="shared" si="1"/>
        <v>80.959999999999994</v>
      </c>
    </row>
    <row r="30" spans="2:11" ht="29" x14ac:dyDescent="0.25">
      <c r="B30" s="162">
        <f t="shared" si="2"/>
        <v>26</v>
      </c>
      <c r="C30" s="168" t="s">
        <v>212</v>
      </c>
      <c r="D30" s="164" t="s">
        <v>181</v>
      </c>
      <c r="E30" s="229">
        <v>6</v>
      </c>
      <c r="F30" s="229">
        <v>3</v>
      </c>
      <c r="G30" s="229">
        <v>2</v>
      </c>
      <c r="H30" s="169">
        <f t="shared" si="0"/>
        <v>11</v>
      </c>
      <c r="I30" s="195">
        <v>16.63</v>
      </c>
      <c r="J30" s="170">
        <f t="shared" si="1"/>
        <v>182.92999999999998</v>
      </c>
    </row>
    <row r="31" spans="2:11" ht="14.5" x14ac:dyDescent="0.25">
      <c r="B31" s="178"/>
      <c r="C31" s="242" t="s">
        <v>213</v>
      </c>
      <c r="D31" s="242"/>
      <c r="E31" s="242"/>
      <c r="F31" s="242"/>
      <c r="G31" s="242"/>
      <c r="H31" s="179">
        <f>SUM(H5:H30)</f>
        <v>806</v>
      </c>
      <c r="I31" s="180"/>
      <c r="J31" s="181">
        <f>SUM(J5:J30)</f>
        <v>9884.89</v>
      </c>
      <c r="K31" s="217"/>
    </row>
    <row r="33" spans="2:11" ht="18.5" x14ac:dyDescent="0.25">
      <c r="B33" s="245" t="s">
        <v>241</v>
      </c>
      <c r="C33" s="245"/>
      <c r="D33" s="245"/>
      <c r="E33" s="245"/>
      <c r="F33" s="245"/>
      <c r="G33" s="245"/>
      <c r="H33" s="245"/>
      <c r="I33" s="245"/>
      <c r="J33" s="245"/>
      <c r="K33" s="245"/>
    </row>
    <row r="34" spans="2:11" ht="14.5" x14ac:dyDescent="0.25">
      <c r="B34" s="161" t="s">
        <v>31</v>
      </c>
      <c r="C34" s="192" t="s">
        <v>240</v>
      </c>
      <c r="D34" s="161" t="s">
        <v>214</v>
      </c>
      <c r="E34" s="176" t="s">
        <v>176</v>
      </c>
      <c r="F34" s="176" t="s">
        <v>177</v>
      </c>
      <c r="G34" s="176" t="s">
        <v>215</v>
      </c>
      <c r="H34" s="177" t="s">
        <v>242</v>
      </c>
      <c r="I34" s="182" t="s">
        <v>33</v>
      </c>
      <c r="J34" s="215" t="s">
        <v>256</v>
      </c>
      <c r="K34" s="161" t="s">
        <v>218</v>
      </c>
    </row>
    <row r="35" spans="2:11" ht="29" x14ac:dyDescent="0.25">
      <c r="B35" s="188">
        <v>1</v>
      </c>
      <c r="C35" s="189" t="s">
        <v>219</v>
      </c>
      <c r="D35" s="190" t="s">
        <v>37</v>
      </c>
      <c r="E35" s="229">
        <v>6</v>
      </c>
      <c r="F35" s="229">
        <v>3</v>
      </c>
      <c r="G35" s="229">
        <v>2</v>
      </c>
      <c r="H35" s="173">
        <f t="shared" ref="H35:H63" si="3">SUM(E35:G35)</f>
        <v>11</v>
      </c>
      <c r="I35" s="196">
        <v>31.48</v>
      </c>
      <c r="J35" s="174">
        <f>I35*H35/K35</f>
        <v>57.713333333333338</v>
      </c>
      <c r="K35" s="191">
        <v>6</v>
      </c>
    </row>
    <row r="36" spans="2:11" ht="58" x14ac:dyDescent="0.25">
      <c r="B36" s="188">
        <f t="shared" ref="B36:B42" si="4">B35+1</f>
        <v>2</v>
      </c>
      <c r="C36" s="189" t="s">
        <v>220</v>
      </c>
      <c r="D36" s="190" t="s">
        <v>37</v>
      </c>
      <c r="E36" s="229">
        <v>1</v>
      </c>
      <c r="F36" s="229">
        <v>1</v>
      </c>
      <c r="G36" s="229">
        <v>0</v>
      </c>
      <c r="H36" s="173">
        <f t="shared" si="3"/>
        <v>2</v>
      </c>
      <c r="I36" s="197">
        <v>1173.28</v>
      </c>
      <c r="J36" s="174">
        <f t="shared" ref="J36:J63" si="5">I36*H36/K36</f>
        <v>391.09333333333331</v>
      </c>
      <c r="K36" s="191">
        <v>6</v>
      </c>
    </row>
    <row r="37" spans="2:11" ht="58" x14ac:dyDescent="0.25">
      <c r="B37" s="188">
        <f t="shared" si="4"/>
        <v>3</v>
      </c>
      <c r="C37" s="189" t="s">
        <v>221</v>
      </c>
      <c r="D37" s="190" t="s">
        <v>37</v>
      </c>
      <c r="E37" s="229">
        <v>1</v>
      </c>
      <c r="F37" s="229">
        <v>0</v>
      </c>
      <c r="G37" s="229">
        <v>0</v>
      </c>
      <c r="H37" s="173">
        <f t="shared" si="3"/>
        <v>1</v>
      </c>
      <c r="I37" s="197">
        <v>869.37</v>
      </c>
      <c r="J37" s="174">
        <f t="shared" si="5"/>
        <v>144.89500000000001</v>
      </c>
      <c r="K37" s="191">
        <v>6</v>
      </c>
    </row>
    <row r="38" spans="2:11" ht="43.5" x14ac:dyDescent="0.25">
      <c r="B38" s="188">
        <f t="shared" si="4"/>
        <v>4</v>
      </c>
      <c r="C38" s="189" t="s">
        <v>222</v>
      </c>
      <c r="D38" s="190" t="s">
        <v>37</v>
      </c>
      <c r="E38" s="229">
        <v>3</v>
      </c>
      <c r="F38" s="229">
        <v>1</v>
      </c>
      <c r="G38" s="229">
        <v>1</v>
      </c>
      <c r="H38" s="173">
        <f t="shared" si="3"/>
        <v>5</v>
      </c>
      <c r="I38" s="197">
        <v>122.2</v>
      </c>
      <c r="J38" s="174">
        <f t="shared" si="5"/>
        <v>101.83333333333333</v>
      </c>
      <c r="K38" s="191">
        <v>6</v>
      </c>
    </row>
    <row r="39" spans="2:11" ht="14.5" x14ac:dyDescent="0.25">
      <c r="B39" s="188">
        <f t="shared" si="4"/>
        <v>5</v>
      </c>
      <c r="C39" s="189" t="s">
        <v>43</v>
      </c>
      <c r="D39" s="190" t="s">
        <v>37</v>
      </c>
      <c r="E39" s="229">
        <v>1</v>
      </c>
      <c r="F39" s="229">
        <v>1</v>
      </c>
      <c r="G39" s="229">
        <v>1</v>
      </c>
      <c r="H39" s="173">
        <f t="shared" si="3"/>
        <v>3</v>
      </c>
      <c r="I39" s="196">
        <v>4.07</v>
      </c>
      <c r="J39" s="174">
        <f t="shared" si="5"/>
        <v>2.0350000000000001</v>
      </c>
      <c r="K39" s="191">
        <v>6</v>
      </c>
    </row>
    <row r="40" spans="2:11" ht="14.5" x14ac:dyDescent="0.25">
      <c r="B40" s="188">
        <f t="shared" si="4"/>
        <v>6</v>
      </c>
      <c r="C40" s="189" t="s">
        <v>223</v>
      </c>
      <c r="D40" s="190" t="s">
        <v>37</v>
      </c>
      <c r="E40" s="229">
        <v>4</v>
      </c>
      <c r="F40" s="229">
        <v>1</v>
      </c>
      <c r="G40" s="229">
        <v>1</v>
      </c>
      <c r="H40" s="173">
        <f t="shared" si="3"/>
        <v>6</v>
      </c>
      <c r="I40" s="196">
        <v>11.44</v>
      </c>
      <c r="J40" s="174">
        <f t="shared" si="5"/>
        <v>11.44</v>
      </c>
      <c r="K40" s="191">
        <v>6</v>
      </c>
    </row>
    <row r="41" spans="2:11" ht="43.5" x14ac:dyDescent="0.25">
      <c r="B41" s="188">
        <f t="shared" si="4"/>
        <v>7</v>
      </c>
      <c r="C41" s="189" t="s">
        <v>224</v>
      </c>
      <c r="D41" s="190" t="s">
        <v>37</v>
      </c>
      <c r="E41" s="229">
        <v>3</v>
      </c>
      <c r="F41" s="229">
        <v>1</v>
      </c>
      <c r="G41" s="229">
        <v>1</v>
      </c>
      <c r="H41" s="173">
        <f t="shared" si="3"/>
        <v>5</v>
      </c>
      <c r="I41" s="196">
        <v>3.72</v>
      </c>
      <c r="J41" s="174">
        <f t="shared" si="5"/>
        <v>6.2</v>
      </c>
      <c r="K41" s="191">
        <v>3</v>
      </c>
    </row>
    <row r="42" spans="2:11" ht="14.5" x14ac:dyDescent="0.25">
      <c r="B42" s="188">
        <f t="shared" si="4"/>
        <v>8</v>
      </c>
      <c r="C42" s="189" t="s">
        <v>44</v>
      </c>
      <c r="D42" s="190" t="s">
        <v>37</v>
      </c>
      <c r="E42" s="229">
        <v>5</v>
      </c>
      <c r="F42" s="229">
        <v>2</v>
      </c>
      <c r="G42" s="229">
        <v>2</v>
      </c>
      <c r="H42" s="173">
        <f t="shared" si="3"/>
        <v>9</v>
      </c>
      <c r="I42" s="196">
        <v>7.01</v>
      </c>
      <c r="J42" s="174">
        <f t="shared" si="5"/>
        <v>21.029999999999998</v>
      </c>
      <c r="K42" s="191">
        <v>3</v>
      </c>
    </row>
    <row r="43" spans="2:11" ht="14.5" x14ac:dyDescent="0.25">
      <c r="B43" s="188">
        <v>9</v>
      </c>
      <c r="C43" s="189" t="s">
        <v>45</v>
      </c>
      <c r="D43" s="190" t="s">
        <v>37</v>
      </c>
      <c r="E43" s="229">
        <v>2</v>
      </c>
      <c r="F43" s="229">
        <v>1</v>
      </c>
      <c r="G43" s="229">
        <v>1</v>
      </c>
      <c r="H43" s="173">
        <f t="shared" si="3"/>
        <v>4</v>
      </c>
      <c r="I43" s="196">
        <v>8.86</v>
      </c>
      <c r="J43" s="174">
        <f t="shared" si="5"/>
        <v>5.9066666666666663</v>
      </c>
      <c r="K43" s="190">
        <v>6</v>
      </c>
    </row>
    <row r="44" spans="2:11" ht="29" x14ac:dyDescent="0.25">
      <c r="B44" s="188">
        <v>10</v>
      </c>
      <c r="C44" s="189" t="s">
        <v>225</v>
      </c>
      <c r="D44" s="190" t="s">
        <v>37</v>
      </c>
      <c r="E44" s="229">
        <v>4</v>
      </c>
      <c r="F44" s="229">
        <v>2</v>
      </c>
      <c r="G44" s="229">
        <v>2</v>
      </c>
      <c r="H44" s="173">
        <f t="shared" si="3"/>
        <v>8</v>
      </c>
      <c r="I44" s="196">
        <v>11.76</v>
      </c>
      <c r="J44" s="174">
        <f t="shared" si="5"/>
        <v>15.68</v>
      </c>
      <c r="K44" s="190">
        <v>6</v>
      </c>
    </row>
    <row r="45" spans="2:11" ht="87" x14ac:dyDescent="0.25">
      <c r="B45" s="188">
        <v>11</v>
      </c>
      <c r="C45" s="189" t="s">
        <v>226</v>
      </c>
      <c r="D45" s="190" t="s">
        <v>37</v>
      </c>
      <c r="E45" s="229">
        <v>5</v>
      </c>
      <c r="F45" s="229">
        <v>2</v>
      </c>
      <c r="G45" s="229">
        <v>2</v>
      </c>
      <c r="H45" s="173">
        <f t="shared" si="3"/>
        <v>9</v>
      </c>
      <c r="I45" s="196">
        <v>48</v>
      </c>
      <c r="J45" s="174">
        <f t="shared" si="5"/>
        <v>144</v>
      </c>
      <c r="K45" s="190">
        <v>3</v>
      </c>
    </row>
    <row r="46" spans="2:11" ht="14.5" x14ac:dyDescent="0.25">
      <c r="B46" s="188">
        <v>12</v>
      </c>
      <c r="C46" s="189" t="s">
        <v>48</v>
      </c>
      <c r="D46" s="190" t="s">
        <v>37</v>
      </c>
      <c r="E46" s="229">
        <v>4</v>
      </c>
      <c r="F46" s="229">
        <v>2</v>
      </c>
      <c r="G46" s="229">
        <v>2</v>
      </c>
      <c r="H46" s="173">
        <f t="shared" si="3"/>
        <v>8</v>
      </c>
      <c r="I46" s="196">
        <v>7.77</v>
      </c>
      <c r="J46" s="174">
        <f t="shared" si="5"/>
        <v>20.72</v>
      </c>
      <c r="K46" s="190">
        <v>3</v>
      </c>
    </row>
    <row r="47" spans="2:11" ht="101.5" x14ac:dyDescent="0.25">
      <c r="B47" s="188">
        <v>13</v>
      </c>
      <c r="C47" s="189" t="s">
        <v>227</v>
      </c>
      <c r="D47" s="190" t="s">
        <v>37</v>
      </c>
      <c r="E47" s="229">
        <v>2</v>
      </c>
      <c r="F47" s="229">
        <v>1</v>
      </c>
      <c r="G47" s="229">
        <v>1</v>
      </c>
      <c r="H47" s="173">
        <f t="shared" si="3"/>
        <v>4</v>
      </c>
      <c r="I47" s="196">
        <v>322.51</v>
      </c>
      <c r="J47" s="174">
        <f t="shared" si="5"/>
        <v>21.500666666666667</v>
      </c>
      <c r="K47" s="190">
        <v>60</v>
      </c>
    </row>
    <row r="48" spans="2:11" ht="29" x14ac:dyDescent="0.25">
      <c r="B48" s="188">
        <v>14</v>
      </c>
      <c r="C48" s="189" t="s">
        <v>228</v>
      </c>
      <c r="D48" s="191" t="s">
        <v>37</v>
      </c>
      <c r="E48" s="229">
        <v>3</v>
      </c>
      <c r="F48" s="229">
        <v>1</v>
      </c>
      <c r="G48" s="229">
        <v>1</v>
      </c>
      <c r="H48" s="173">
        <f t="shared" si="3"/>
        <v>5</v>
      </c>
      <c r="I48" s="197">
        <v>130.27000000000001</v>
      </c>
      <c r="J48" s="174">
        <f t="shared" si="5"/>
        <v>10.855833333333333</v>
      </c>
      <c r="K48" s="191">
        <v>60</v>
      </c>
    </row>
    <row r="49" spans="2:11" ht="72.5" x14ac:dyDescent="0.25">
      <c r="B49" s="188">
        <f>B48+1</f>
        <v>15</v>
      </c>
      <c r="C49" s="189" t="s">
        <v>229</v>
      </c>
      <c r="D49" s="191" t="s">
        <v>37</v>
      </c>
      <c r="E49" s="229">
        <v>3</v>
      </c>
      <c r="F49" s="229">
        <v>0</v>
      </c>
      <c r="G49" s="229">
        <v>1</v>
      </c>
      <c r="H49" s="173">
        <f t="shared" si="3"/>
        <v>4</v>
      </c>
      <c r="I49" s="197">
        <v>127.48</v>
      </c>
      <c r="J49" s="174">
        <f t="shared" si="5"/>
        <v>8.4986666666666668</v>
      </c>
      <c r="K49" s="191">
        <v>60</v>
      </c>
    </row>
    <row r="50" spans="2:11" ht="14.5" x14ac:dyDescent="0.25">
      <c r="B50" s="188">
        <f t="shared" ref="B50:B63" si="6">B49+1</f>
        <v>16</v>
      </c>
      <c r="C50" s="189" t="s">
        <v>230</v>
      </c>
      <c r="D50" s="191" t="s">
        <v>37</v>
      </c>
      <c r="E50" s="229">
        <v>20</v>
      </c>
      <c r="F50" s="229">
        <v>4</v>
      </c>
      <c r="G50" s="229">
        <v>2</v>
      </c>
      <c r="H50" s="173">
        <f t="shared" si="3"/>
        <v>26</v>
      </c>
      <c r="I50" s="196">
        <v>11.06</v>
      </c>
      <c r="J50" s="174">
        <f t="shared" si="5"/>
        <v>4.7926666666666664</v>
      </c>
      <c r="K50" s="191">
        <v>60</v>
      </c>
    </row>
    <row r="51" spans="2:11" ht="29" x14ac:dyDescent="0.25">
      <c r="B51" s="188">
        <f t="shared" si="6"/>
        <v>17</v>
      </c>
      <c r="C51" s="189" t="s">
        <v>231</v>
      </c>
      <c r="D51" s="191" t="s">
        <v>37</v>
      </c>
      <c r="E51" s="229">
        <v>1</v>
      </c>
      <c r="F51" s="229">
        <v>1</v>
      </c>
      <c r="G51" s="229">
        <v>1</v>
      </c>
      <c r="H51" s="173">
        <f t="shared" si="3"/>
        <v>3</v>
      </c>
      <c r="I51" s="196">
        <v>102.18</v>
      </c>
      <c r="J51" s="174">
        <f t="shared" si="5"/>
        <v>5.109</v>
      </c>
      <c r="K51" s="191">
        <v>60</v>
      </c>
    </row>
    <row r="52" spans="2:11" ht="29" x14ac:dyDescent="0.25">
      <c r="B52" s="188">
        <f t="shared" si="6"/>
        <v>18</v>
      </c>
      <c r="C52" s="171" t="s">
        <v>232</v>
      </c>
      <c r="D52" s="191" t="s">
        <v>37</v>
      </c>
      <c r="E52" s="229">
        <v>1</v>
      </c>
      <c r="F52" s="229">
        <v>1</v>
      </c>
      <c r="G52" s="229">
        <v>1</v>
      </c>
      <c r="H52" s="173">
        <f t="shared" si="3"/>
        <v>3</v>
      </c>
      <c r="I52" s="197">
        <v>125.86</v>
      </c>
      <c r="J52" s="174">
        <f t="shared" si="5"/>
        <v>62.93</v>
      </c>
      <c r="K52" s="191">
        <v>6</v>
      </c>
    </row>
    <row r="53" spans="2:11" ht="14.5" x14ac:dyDescent="0.25">
      <c r="B53" s="188">
        <f t="shared" si="6"/>
        <v>19</v>
      </c>
      <c r="C53" s="189" t="s">
        <v>233</v>
      </c>
      <c r="D53" s="191" t="s">
        <v>37</v>
      </c>
      <c r="E53" s="229">
        <v>1</v>
      </c>
      <c r="F53" s="229">
        <v>0</v>
      </c>
      <c r="G53" s="229">
        <v>0</v>
      </c>
      <c r="H53" s="173">
        <f t="shared" si="3"/>
        <v>1</v>
      </c>
      <c r="I53" s="196">
        <v>266.35000000000002</v>
      </c>
      <c r="J53" s="174">
        <f t="shared" si="5"/>
        <v>4.4391666666666669</v>
      </c>
      <c r="K53" s="191">
        <v>60</v>
      </c>
    </row>
    <row r="54" spans="2:11" ht="14.5" x14ac:dyDescent="0.25">
      <c r="B54" s="188">
        <f t="shared" si="6"/>
        <v>20</v>
      </c>
      <c r="C54" s="189" t="s">
        <v>46</v>
      </c>
      <c r="D54" s="191" t="s">
        <v>37</v>
      </c>
      <c r="E54" s="229">
        <v>1</v>
      </c>
      <c r="F54" s="229">
        <v>1</v>
      </c>
      <c r="G54" s="229">
        <v>1</v>
      </c>
      <c r="H54" s="173">
        <f t="shared" si="3"/>
        <v>3</v>
      </c>
      <c r="I54" s="196">
        <v>38.24</v>
      </c>
      <c r="J54" s="174">
        <f t="shared" si="5"/>
        <v>19.12</v>
      </c>
      <c r="K54" s="191">
        <v>6</v>
      </c>
    </row>
    <row r="55" spans="2:11" ht="43.5" x14ac:dyDescent="0.25">
      <c r="B55" s="188">
        <f t="shared" si="6"/>
        <v>21</v>
      </c>
      <c r="C55" s="189" t="s">
        <v>234</v>
      </c>
      <c r="D55" s="191" t="s">
        <v>37</v>
      </c>
      <c r="E55" s="229">
        <v>1</v>
      </c>
      <c r="F55" s="229">
        <v>1</v>
      </c>
      <c r="G55" s="229">
        <v>1</v>
      </c>
      <c r="H55" s="173">
        <f t="shared" si="3"/>
        <v>3</v>
      </c>
      <c r="I55" s="196">
        <v>46.27</v>
      </c>
      <c r="J55" s="174">
        <f t="shared" si="5"/>
        <v>23.135000000000002</v>
      </c>
      <c r="K55" s="191">
        <v>6</v>
      </c>
    </row>
    <row r="56" spans="2:11" ht="14.5" x14ac:dyDescent="0.25">
      <c r="B56" s="188">
        <f t="shared" si="6"/>
        <v>22</v>
      </c>
      <c r="C56" s="189" t="s">
        <v>235</v>
      </c>
      <c r="D56" s="191" t="s">
        <v>37</v>
      </c>
      <c r="E56" s="229">
        <v>1</v>
      </c>
      <c r="F56" s="229">
        <v>0</v>
      </c>
      <c r="G56" s="229">
        <v>1</v>
      </c>
      <c r="H56" s="173">
        <f t="shared" si="3"/>
        <v>2</v>
      </c>
      <c r="I56" s="196">
        <v>43.98</v>
      </c>
      <c r="J56" s="174">
        <f t="shared" si="5"/>
        <v>14.659999999999998</v>
      </c>
      <c r="K56" s="191">
        <v>6</v>
      </c>
    </row>
    <row r="57" spans="2:11" ht="29" x14ac:dyDescent="0.25">
      <c r="B57" s="188">
        <f t="shared" si="6"/>
        <v>23</v>
      </c>
      <c r="C57" s="189" t="s">
        <v>42</v>
      </c>
      <c r="D57" s="191" t="s">
        <v>37</v>
      </c>
      <c r="E57" s="229">
        <v>1</v>
      </c>
      <c r="F57" s="229">
        <v>1</v>
      </c>
      <c r="G57" s="229">
        <v>1</v>
      </c>
      <c r="H57" s="173">
        <f t="shared" si="3"/>
        <v>3</v>
      </c>
      <c r="I57" s="196">
        <v>648.83000000000004</v>
      </c>
      <c r="J57" s="174">
        <f t="shared" si="5"/>
        <v>32.441500000000005</v>
      </c>
      <c r="K57" s="191">
        <v>60</v>
      </c>
    </row>
    <row r="58" spans="2:11" ht="29" x14ac:dyDescent="0.25">
      <c r="B58" s="188">
        <f t="shared" si="6"/>
        <v>24</v>
      </c>
      <c r="C58" s="189" t="s">
        <v>236</v>
      </c>
      <c r="D58" s="191" t="s">
        <v>37</v>
      </c>
      <c r="E58" s="229">
        <v>4</v>
      </c>
      <c r="F58" s="229">
        <v>2</v>
      </c>
      <c r="G58" s="229">
        <v>2</v>
      </c>
      <c r="H58" s="173">
        <f t="shared" si="3"/>
        <v>8</v>
      </c>
      <c r="I58" s="196">
        <v>23.57</v>
      </c>
      <c r="J58" s="174">
        <f t="shared" si="5"/>
        <v>3.1426666666666665</v>
      </c>
      <c r="K58" s="191">
        <v>60</v>
      </c>
    </row>
    <row r="59" spans="2:11" ht="29" x14ac:dyDescent="0.25">
      <c r="B59" s="188">
        <f t="shared" si="6"/>
        <v>25</v>
      </c>
      <c r="C59" s="189" t="s">
        <v>237</v>
      </c>
      <c r="D59" s="191" t="s">
        <v>37</v>
      </c>
      <c r="E59" s="229">
        <v>4</v>
      </c>
      <c r="F59" s="229">
        <v>2</v>
      </c>
      <c r="G59" s="229">
        <v>2</v>
      </c>
      <c r="H59" s="173">
        <f t="shared" si="3"/>
        <v>8</v>
      </c>
      <c r="I59" s="196">
        <v>23.57</v>
      </c>
      <c r="J59" s="174">
        <f t="shared" si="5"/>
        <v>3.1426666666666665</v>
      </c>
      <c r="K59" s="191">
        <v>60</v>
      </c>
    </row>
    <row r="60" spans="2:11" ht="87" x14ac:dyDescent="0.25">
      <c r="B60" s="188">
        <f t="shared" si="6"/>
        <v>26</v>
      </c>
      <c r="C60" s="189" t="s">
        <v>226</v>
      </c>
      <c r="D60" s="191" t="s">
        <v>37</v>
      </c>
      <c r="E60" s="229">
        <v>4</v>
      </c>
      <c r="F60" s="229">
        <v>1</v>
      </c>
      <c r="G60" s="229">
        <v>1</v>
      </c>
      <c r="H60" s="173">
        <f t="shared" si="3"/>
        <v>6</v>
      </c>
      <c r="I60" s="197">
        <v>10.49</v>
      </c>
      <c r="J60" s="174">
        <f t="shared" si="5"/>
        <v>10.49</v>
      </c>
      <c r="K60" s="191">
        <v>6</v>
      </c>
    </row>
    <row r="61" spans="2:11" ht="87" x14ac:dyDescent="0.25">
      <c r="B61" s="188">
        <f t="shared" si="6"/>
        <v>27</v>
      </c>
      <c r="C61" s="189" t="s">
        <v>238</v>
      </c>
      <c r="D61" s="191" t="s">
        <v>37</v>
      </c>
      <c r="E61" s="229">
        <v>2</v>
      </c>
      <c r="F61" s="229">
        <v>1</v>
      </c>
      <c r="G61" s="229">
        <v>1</v>
      </c>
      <c r="H61" s="173">
        <f t="shared" si="3"/>
        <v>4</v>
      </c>
      <c r="I61" s="197">
        <v>9.52</v>
      </c>
      <c r="J61" s="174">
        <f t="shared" si="5"/>
        <v>6.3466666666666667</v>
      </c>
      <c r="K61" s="191">
        <v>6</v>
      </c>
    </row>
    <row r="62" spans="2:11" ht="29" x14ac:dyDescent="0.25">
      <c r="B62" s="188">
        <f t="shared" si="6"/>
        <v>28</v>
      </c>
      <c r="C62" s="189" t="s">
        <v>239</v>
      </c>
      <c r="D62" s="191" t="s">
        <v>37</v>
      </c>
      <c r="E62" s="229">
        <v>2</v>
      </c>
      <c r="F62" s="229">
        <v>1</v>
      </c>
      <c r="G62" s="229">
        <v>1</v>
      </c>
      <c r="H62" s="173">
        <f t="shared" si="3"/>
        <v>4</v>
      </c>
      <c r="I62" s="197">
        <v>61.64</v>
      </c>
      <c r="J62" s="174">
        <f t="shared" si="5"/>
        <v>41.093333333333334</v>
      </c>
      <c r="K62" s="191">
        <v>6</v>
      </c>
    </row>
    <row r="63" spans="2:11" ht="14.5" x14ac:dyDescent="0.25">
      <c r="B63" s="188">
        <f t="shared" si="6"/>
        <v>29</v>
      </c>
      <c r="C63" s="189" t="s">
        <v>47</v>
      </c>
      <c r="D63" s="191" t="s">
        <v>37</v>
      </c>
      <c r="E63" s="229">
        <v>10</v>
      </c>
      <c r="F63" s="229">
        <v>2</v>
      </c>
      <c r="G63" s="229">
        <v>2</v>
      </c>
      <c r="H63" s="173">
        <f t="shared" si="3"/>
        <v>14</v>
      </c>
      <c r="I63" s="196">
        <v>68.290000000000006</v>
      </c>
      <c r="J63" s="174">
        <f t="shared" si="5"/>
        <v>15.934333333333335</v>
      </c>
      <c r="K63" s="191">
        <v>60</v>
      </c>
    </row>
    <row r="64" spans="2:11" ht="14.5" x14ac:dyDescent="0.25">
      <c r="B64" s="178"/>
      <c r="C64" s="242" t="s">
        <v>213</v>
      </c>
      <c r="D64" s="242"/>
      <c r="E64" s="242"/>
      <c r="F64" s="242"/>
      <c r="G64" s="242"/>
      <c r="H64" s="179">
        <f>SUM(H35:H63)</f>
        <v>172</v>
      </c>
      <c r="I64" s="180"/>
      <c r="J64" s="181">
        <f>SUM(J35:J63)</f>
        <v>1210.1788333333332</v>
      </c>
    </row>
    <row r="66" spans="2:10" ht="14.5" x14ac:dyDescent="0.25">
      <c r="B66" s="178"/>
      <c r="C66" s="242" t="s">
        <v>260</v>
      </c>
      <c r="D66" s="242"/>
      <c r="E66" s="242"/>
      <c r="F66" s="242"/>
      <c r="G66" s="242"/>
      <c r="H66" s="179">
        <f>H64+H31</f>
        <v>978</v>
      </c>
      <c r="I66" s="180"/>
      <c r="J66" s="181">
        <f>J64+J31</f>
        <v>11095.068833333333</v>
      </c>
    </row>
    <row r="67" spans="2:10" ht="14.5" x14ac:dyDescent="0.25">
      <c r="B67" s="178"/>
      <c r="C67" s="242" t="s">
        <v>261</v>
      </c>
      <c r="D67" s="242"/>
      <c r="E67" s="242"/>
      <c r="F67" s="242"/>
      <c r="G67" s="242"/>
      <c r="H67" s="179"/>
      <c r="I67" s="216">
        <f>Lance!C26</f>
        <v>7</v>
      </c>
      <c r="J67" s="181">
        <f>J66/I67</f>
        <v>1585.0098333333333</v>
      </c>
    </row>
  </sheetData>
  <mergeCells count="7">
    <mergeCell ref="C67:G67"/>
    <mergeCell ref="B2:J2"/>
    <mergeCell ref="B3:J3"/>
    <mergeCell ref="C31:G31"/>
    <mergeCell ref="B33:K33"/>
    <mergeCell ref="C64:G64"/>
    <mergeCell ref="C66:G6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G19"/>
  <sheetViews>
    <sheetView showGridLines="0" workbookViewId="0">
      <selection activeCell="C10" sqref="C10"/>
    </sheetView>
  </sheetViews>
  <sheetFormatPr defaultRowHeight="12.5" x14ac:dyDescent="0.25"/>
  <cols>
    <col min="1" max="1" width="3.54296875" customWidth="1"/>
    <col min="2" max="2" width="3" bestFit="1" customWidth="1"/>
    <col min="3" max="3" width="52.54296875" bestFit="1" customWidth="1"/>
    <col min="4" max="4" width="24" bestFit="1" customWidth="1"/>
    <col min="5" max="6" width="10.26953125" bestFit="1" customWidth="1"/>
    <col min="7" max="7" width="8.81640625" bestFit="1" customWidth="1"/>
  </cols>
  <sheetData>
    <row r="2" spans="1:7" ht="14.5" x14ac:dyDescent="0.25">
      <c r="B2" s="246" t="s">
        <v>243</v>
      </c>
      <c r="C2" s="246"/>
      <c r="D2" s="246"/>
      <c r="E2" s="246"/>
      <c r="F2" s="246"/>
      <c r="G2" s="246"/>
    </row>
    <row r="3" spans="1:7" ht="14.5" x14ac:dyDescent="0.25">
      <c r="B3" s="247" t="s">
        <v>244</v>
      </c>
      <c r="C3" s="247"/>
      <c r="D3" s="247"/>
      <c r="E3" s="247"/>
      <c r="F3" s="247"/>
      <c r="G3" s="247"/>
    </row>
    <row r="4" spans="1:7" ht="14.5" x14ac:dyDescent="0.25">
      <c r="B4" s="198" t="s">
        <v>31</v>
      </c>
      <c r="C4" s="198" t="s">
        <v>49</v>
      </c>
      <c r="D4" s="198" t="s">
        <v>245</v>
      </c>
      <c r="E4" s="199" t="s">
        <v>246</v>
      </c>
      <c r="F4" s="200" t="s">
        <v>33</v>
      </c>
      <c r="G4" s="200" t="s">
        <v>34</v>
      </c>
    </row>
    <row r="5" spans="1:7" ht="14.5" x14ac:dyDescent="0.25">
      <c r="B5" s="185">
        <v>1</v>
      </c>
      <c r="C5" s="186" t="s">
        <v>247</v>
      </c>
      <c r="D5" s="184" t="s">
        <v>38</v>
      </c>
      <c r="E5" s="187">
        <v>2</v>
      </c>
      <c r="F5" s="195">
        <v>46.646666666666668</v>
      </c>
      <c r="G5" s="183">
        <f t="shared" ref="G5:G10" si="0">ROUND(E5*F5,2)</f>
        <v>93.29</v>
      </c>
    </row>
    <row r="6" spans="1:7" ht="14.5" x14ac:dyDescent="0.25">
      <c r="B6" s="185">
        <f>B5+1</f>
        <v>2</v>
      </c>
      <c r="C6" s="186" t="s">
        <v>248</v>
      </c>
      <c r="D6" s="184" t="s">
        <v>37</v>
      </c>
      <c r="E6" s="187">
        <v>4</v>
      </c>
      <c r="F6" s="195">
        <v>46.126666666666665</v>
      </c>
      <c r="G6" s="183">
        <f t="shared" si="0"/>
        <v>184.51</v>
      </c>
    </row>
    <row r="7" spans="1:7" ht="43.5" x14ac:dyDescent="0.25">
      <c r="B7" s="185">
        <f>B6+1</f>
        <v>3</v>
      </c>
      <c r="C7" s="186" t="s">
        <v>249</v>
      </c>
      <c r="D7" s="184" t="s">
        <v>38</v>
      </c>
      <c r="E7" s="187">
        <v>4</v>
      </c>
      <c r="F7" s="195">
        <v>89.39</v>
      </c>
      <c r="G7" s="183">
        <f t="shared" si="0"/>
        <v>357.56</v>
      </c>
    </row>
    <row r="8" spans="1:7" ht="29" x14ac:dyDescent="0.35">
      <c r="B8" s="201">
        <f>B7+1</f>
        <v>4</v>
      </c>
      <c r="C8" s="202" t="s">
        <v>250</v>
      </c>
      <c r="D8" s="203" t="s">
        <v>37</v>
      </c>
      <c r="E8" s="204">
        <v>4</v>
      </c>
      <c r="F8" s="195">
        <v>32.78</v>
      </c>
      <c r="G8" s="183">
        <f t="shared" si="0"/>
        <v>131.12</v>
      </c>
    </row>
    <row r="9" spans="1:7" ht="14.5" x14ac:dyDescent="0.25">
      <c r="B9" s="185">
        <f>B8+1</f>
        <v>5</v>
      </c>
      <c r="C9" s="186" t="s">
        <v>251</v>
      </c>
      <c r="D9" s="184" t="s">
        <v>37</v>
      </c>
      <c r="E9" s="187">
        <v>1</v>
      </c>
      <c r="F9" s="195">
        <v>12.15</v>
      </c>
      <c r="G9" s="183">
        <f t="shared" si="0"/>
        <v>12.15</v>
      </c>
    </row>
    <row r="10" spans="1:7" ht="14.5" x14ac:dyDescent="0.25">
      <c r="B10" s="185">
        <f>B9+1</f>
        <v>6</v>
      </c>
      <c r="C10" s="186" t="s">
        <v>252</v>
      </c>
      <c r="D10" s="184" t="s">
        <v>38</v>
      </c>
      <c r="E10" s="187">
        <v>6</v>
      </c>
      <c r="F10" s="195">
        <v>9.3066666666666666</v>
      </c>
      <c r="G10" s="183">
        <f t="shared" si="0"/>
        <v>55.84</v>
      </c>
    </row>
    <row r="11" spans="1:7" ht="14.5" x14ac:dyDescent="0.35">
      <c r="B11" s="205"/>
      <c r="C11" s="205"/>
      <c r="D11" s="206" t="s">
        <v>258</v>
      </c>
      <c r="E11" s="207">
        <f>SUM(E5:E10)</f>
        <v>21</v>
      </c>
      <c r="F11" s="209"/>
      <c r="G11" s="209">
        <f>SUM(G5:G10)</f>
        <v>834.47</v>
      </c>
    </row>
    <row r="12" spans="1:7" ht="14.5" x14ac:dyDescent="0.35">
      <c r="B12" s="205"/>
      <c r="C12" s="205"/>
      <c r="D12" s="206" t="s">
        <v>257</v>
      </c>
      <c r="E12" s="208"/>
      <c r="F12" s="208"/>
      <c r="G12" s="209">
        <f>G11/12</f>
        <v>69.539166666666674</v>
      </c>
    </row>
    <row r="13" spans="1:7" ht="14.5" x14ac:dyDescent="0.35">
      <c r="B13" s="210"/>
      <c r="C13" s="210"/>
      <c r="D13" s="210"/>
      <c r="E13" s="211"/>
      <c r="F13" s="210"/>
      <c r="G13" s="210"/>
    </row>
    <row r="14" spans="1:7" ht="14.5" x14ac:dyDescent="0.35">
      <c r="A14" s="214" t="s">
        <v>255</v>
      </c>
      <c r="B14" s="212"/>
      <c r="C14" s="212"/>
      <c r="D14" s="212"/>
      <c r="E14" s="213"/>
      <c r="F14" s="212"/>
      <c r="G14" s="210"/>
    </row>
    <row r="15" spans="1:7" ht="14.5" x14ac:dyDescent="0.25">
      <c r="B15" s="247" t="s">
        <v>253</v>
      </c>
      <c r="C15" s="247"/>
      <c r="D15" s="247"/>
      <c r="E15" s="247"/>
      <c r="F15" s="247"/>
      <c r="G15" s="247"/>
    </row>
    <row r="16" spans="1:7" ht="14.5" x14ac:dyDescent="0.25">
      <c r="B16" s="198" t="s">
        <v>31</v>
      </c>
      <c r="C16" s="198" t="s">
        <v>32</v>
      </c>
      <c r="D16" s="198" t="s">
        <v>245</v>
      </c>
      <c r="E16" s="199" t="s">
        <v>246</v>
      </c>
      <c r="F16" s="200" t="s">
        <v>33</v>
      </c>
      <c r="G16" s="200" t="s">
        <v>34</v>
      </c>
    </row>
    <row r="17" spans="2:7" ht="29" x14ac:dyDescent="0.25">
      <c r="B17" s="185">
        <v>7</v>
      </c>
      <c r="C17" s="186" t="s">
        <v>254</v>
      </c>
      <c r="D17" s="184" t="s">
        <v>37</v>
      </c>
      <c r="E17" s="187">
        <v>2</v>
      </c>
      <c r="F17" s="195">
        <v>72.25</v>
      </c>
      <c r="G17" s="183">
        <f>ROUND(E17*F17,2)</f>
        <v>144.5</v>
      </c>
    </row>
    <row r="18" spans="2:7" ht="14.5" x14ac:dyDescent="0.35">
      <c r="B18" s="212"/>
      <c r="C18" s="212"/>
      <c r="D18" s="206" t="s">
        <v>258</v>
      </c>
      <c r="E18" s="207"/>
      <c r="F18" s="209"/>
      <c r="G18" s="209">
        <f>SUM(G11,G17)</f>
        <v>978.97</v>
      </c>
    </row>
    <row r="19" spans="2:7" ht="14.5" x14ac:dyDescent="0.35">
      <c r="B19" s="205"/>
      <c r="C19" s="205"/>
      <c r="D19" s="206" t="s">
        <v>259</v>
      </c>
      <c r="E19" s="208"/>
      <c r="F19" s="208"/>
      <c r="G19" s="209">
        <f>G18/12</f>
        <v>81.580833333333331</v>
      </c>
    </row>
  </sheetData>
  <mergeCells count="3">
    <mergeCell ref="B2:G2"/>
    <mergeCell ref="B3:G3"/>
    <mergeCell ref="B15:G15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IP88"/>
  <sheetViews>
    <sheetView showGridLines="0" workbookViewId="0">
      <selection activeCell="D7" sqref="D7:E7"/>
    </sheetView>
  </sheetViews>
  <sheetFormatPr defaultColWidth="9.1796875" defaultRowHeight="12.5" x14ac:dyDescent="0.25"/>
  <cols>
    <col min="1" max="1" width="2.453125" style="1" customWidth="1"/>
    <col min="2" max="2" width="3.54296875" style="1" customWidth="1"/>
    <col min="3" max="3" width="63" style="45" customWidth="1"/>
    <col min="4" max="4" width="13" style="46" customWidth="1"/>
    <col min="5" max="5" width="13" style="2" customWidth="1"/>
    <col min="6" max="6" width="3.7265625" style="1" customWidth="1"/>
    <col min="7" max="7" width="42.1796875" style="3" bestFit="1" customWidth="1"/>
    <col min="8" max="8" width="9.26953125" style="44" customWidth="1"/>
    <col min="9" max="9" width="9.26953125" style="1" customWidth="1"/>
    <col min="10" max="16384" width="9.1796875" style="1"/>
  </cols>
  <sheetData>
    <row r="1" spans="2:250" ht="12.75" customHeight="1" x14ac:dyDescent="0.25">
      <c r="B1" s="249" t="s">
        <v>175</v>
      </c>
      <c r="C1" s="249"/>
      <c r="D1" s="249"/>
      <c r="E1" s="249"/>
    </row>
    <row r="2" spans="2:250" ht="12.65" customHeight="1" x14ac:dyDescent="0.25">
      <c r="B2" s="250" t="s">
        <v>50</v>
      </c>
      <c r="C2" s="250"/>
      <c r="D2" s="251"/>
      <c r="E2" s="251"/>
    </row>
    <row r="3" spans="2:250" ht="12.65" customHeight="1" x14ac:dyDescent="0.25">
      <c r="B3" s="252" t="s">
        <v>51</v>
      </c>
      <c r="C3" s="252"/>
      <c r="D3" s="253"/>
      <c r="E3" s="253"/>
      <c r="G3" s="43" t="s">
        <v>52</v>
      </c>
      <c r="H3" s="1"/>
    </row>
    <row r="4" spans="2:250" ht="12.65" customHeight="1" x14ac:dyDescent="0.25">
      <c r="B4" s="252" t="s">
        <v>53</v>
      </c>
      <c r="C4" s="252"/>
      <c r="D4" s="254" t="s">
        <v>54</v>
      </c>
      <c r="E4" s="254"/>
      <c r="G4" s="48" t="s">
        <v>55</v>
      </c>
    </row>
    <row r="5" spans="2:250" ht="12.75" customHeight="1" x14ac:dyDescent="0.25">
      <c r="B5" s="49" t="s">
        <v>56</v>
      </c>
      <c r="C5" s="47" t="s">
        <v>57</v>
      </c>
      <c r="D5" s="255" t="str">
        <f>"-- 2026"</f>
        <v>-- 2026</v>
      </c>
      <c r="E5" s="255"/>
      <c r="G5" s="50" t="s">
        <v>58</v>
      </c>
    </row>
    <row r="6" spans="2:250" ht="12.65" customHeight="1" x14ac:dyDescent="0.25">
      <c r="B6" s="49" t="s">
        <v>59</v>
      </c>
      <c r="C6" s="47" t="s">
        <v>60</v>
      </c>
      <c r="D6" s="255" t="s">
        <v>178</v>
      </c>
      <c r="E6" s="255"/>
      <c r="G6" s="50" t="s">
        <v>61</v>
      </c>
    </row>
    <row r="7" spans="2:250" ht="12.75" customHeight="1" x14ac:dyDescent="0.25">
      <c r="B7" s="49" t="s">
        <v>62</v>
      </c>
      <c r="C7" s="47" t="s">
        <v>63</v>
      </c>
      <c r="D7" s="255" t="s">
        <v>278</v>
      </c>
      <c r="E7" s="255"/>
      <c r="G7" s="50" t="s">
        <v>64</v>
      </c>
    </row>
    <row r="8" spans="2:250" ht="12.75" customHeight="1" x14ac:dyDescent="0.25">
      <c r="B8" s="248" t="s">
        <v>65</v>
      </c>
      <c r="C8" s="248"/>
      <c r="D8" s="248"/>
      <c r="E8" s="248"/>
      <c r="G8" s="50" t="s">
        <v>66</v>
      </c>
    </row>
    <row r="9" spans="2:250" ht="12.75" customHeight="1" x14ac:dyDescent="0.25">
      <c r="B9" s="256"/>
      <c r="C9" s="256"/>
      <c r="D9" s="256"/>
      <c r="E9" s="256"/>
      <c r="G9" s="50" t="s">
        <v>67</v>
      </c>
    </row>
    <row r="10" spans="2:250" ht="12.75" customHeight="1" x14ac:dyDescent="0.25">
      <c r="B10" s="248" t="s">
        <v>68</v>
      </c>
      <c r="C10" s="248"/>
      <c r="D10" s="248"/>
      <c r="E10" s="248"/>
      <c r="G10" s="50" t="s">
        <v>69</v>
      </c>
    </row>
    <row r="11" spans="2:250" ht="12.65" customHeight="1" x14ac:dyDescent="0.25">
      <c r="B11" s="49">
        <v>1</v>
      </c>
      <c r="C11" s="27" t="s">
        <v>70</v>
      </c>
      <c r="D11" s="257" t="s">
        <v>71</v>
      </c>
      <c r="E11" s="257"/>
      <c r="G11" s="50" t="s">
        <v>72</v>
      </c>
    </row>
    <row r="12" spans="2:250" s="53" customFormat="1" ht="12.75" customHeight="1" x14ac:dyDescent="0.25">
      <c r="B12" s="49">
        <v>2</v>
      </c>
      <c r="C12" s="27" t="s">
        <v>73</v>
      </c>
      <c r="D12" s="257" t="s">
        <v>74</v>
      </c>
      <c r="E12" s="257"/>
      <c r="F12" s="54"/>
      <c r="G12" s="50" t="s">
        <v>75</v>
      </c>
      <c r="H12" s="44"/>
      <c r="I12" s="44"/>
      <c r="J12" s="44"/>
      <c r="K12" s="258"/>
      <c r="L12" s="258"/>
      <c r="M12" s="258"/>
      <c r="N12" s="258"/>
      <c r="O12" s="258"/>
      <c r="P12" s="258"/>
      <c r="Q12" s="258"/>
      <c r="R12" s="258"/>
      <c r="S12" s="258"/>
      <c r="T12" s="258"/>
      <c r="U12" s="258"/>
      <c r="V12" s="258"/>
      <c r="W12" s="258"/>
      <c r="X12" s="258"/>
      <c r="Y12" s="258"/>
      <c r="Z12" s="258"/>
      <c r="AA12" s="258"/>
      <c r="AB12" s="258"/>
      <c r="AC12" s="258"/>
      <c r="AD12" s="258"/>
      <c r="AE12" s="258"/>
      <c r="AF12" s="258"/>
      <c r="AG12" s="258"/>
      <c r="AH12" s="258"/>
      <c r="AI12" s="258"/>
      <c r="AJ12" s="258"/>
      <c r="AK12" s="258"/>
      <c r="AL12" s="258"/>
      <c r="AM12" s="258"/>
      <c r="AN12" s="258"/>
      <c r="AO12" s="258"/>
      <c r="AP12" s="258"/>
      <c r="AQ12" s="258"/>
      <c r="AR12" s="258"/>
      <c r="AS12" s="258"/>
      <c r="AT12" s="258"/>
      <c r="AU12" s="258"/>
      <c r="AV12" s="258"/>
      <c r="AW12" s="258"/>
      <c r="AX12" s="258"/>
      <c r="AY12" s="258"/>
      <c r="AZ12" s="258"/>
      <c r="BA12" s="258"/>
      <c r="BB12" s="258"/>
      <c r="BC12" s="258"/>
      <c r="BD12" s="258"/>
      <c r="BE12" s="258"/>
      <c r="BF12" s="258"/>
      <c r="BG12" s="258"/>
      <c r="BH12" s="258"/>
      <c r="BI12" s="258"/>
      <c r="BJ12" s="258"/>
      <c r="BK12" s="258"/>
      <c r="BL12" s="258"/>
      <c r="BM12" s="258"/>
      <c r="BN12" s="258"/>
      <c r="BO12" s="258"/>
      <c r="BP12" s="258"/>
      <c r="BQ12" s="258"/>
      <c r="BR12" s="258"/>
      <c r="BS12" s="258"/>
      <c r="BT12" s="258"/>
      <c r="BU12" s="258"/>
      <c r="BV12" s="258"/>
      <c r="BW12" s="258"/>
      <c r="BX12" s="258"/>
      <c r="BY12" s="258"/>
      <c r="BZ12" s="258"/>
      <c r="CA12" s="258"/>
      <c r="CB12" s="258"/>
      <c r="CC12" s="258"/>
      <c r="CD12" s="258"/>
      <c r="CE12" s="258"/>
      <c r="CF12" s="258"/>
      <c r="CG12" s="258"/>
      <c r="CH12" s="258"/>
      <c r="CI12" s="258"/>
      <c r="CJ12" s="258"/>
      <c r="CK12" s="258"/>
      <c r="CL12" s="258"/>
      <c r="CM12" s="258"/>
      <c r="CN12" s="258"/>
      <c r="CO12" s="258"/>
      <c r="CP12" s="258"/>
      <c r="CQ12" s="258"/>
      <c r="CR12" s="258"/>
      <c r="CS12" s="258"/>
      <c r="CT12" s="258"/>
      <c r="CU12" s="258"/>
      <c r="CV12" s="258"/>
      <c r="CW12" s="258"/>
      <c r="CX12" s="258"/>
      <c r="CY12" s="258"/>
      <c r="CZ12" s="258"/>
      <c r="DA12" s="258"/>
      <c r="DB12" s="258"/>
      <c r="DC12" s="258"/>
      <c r="DD12" s="258"/>
      <c r="DE12" s="258"/>
      <c r="DF12" s="258"/>
      <c r="DG12" s="258"/>
      <c r="DH12" s="258"/>
      <c r="DI12" s="258"/>
      <c r="DJ12" s="258"/>
      <c r="DK12" s="258"/>
      <c r="DL12" s="258"/>
      <c r="DM12" s="258"/>
      <c r="DN12" s="258"/>
      <c r="DO12" s="258"/>
      <c r="DP12" s="258"/>
      <c r="DQ12" s="258"/>
      <c r="DR12" s="258"/>
      <c r="DS12" s="258"/>
      <c r="DT12" s="258"/>
      <c r="DU12" s="258"/>
      <c r="DV12" s="258"/>
      <c r="DW12" s="258"/>
      <c r="DX12" s="258"/>
      <c r="DY12" s="258"/>
      <c r="DZ12" s="258"/>
      <c r="EA12" s="258"/>
      <c r="EB12" s="258"/>
      <c r="EC12" s="258"/>
      <c r="ED12" s="258"/>
      <c r="EE12" s="258"/>
      <c r="EF12" s="258"/>
      <c r="EG12" s="258"/>
      <c r="EH12" s="258"/>
      <c r="EI12" s="258"/>
      <c r="EJ12" s="258"/>
      <c r="EK12" s="258"/>
      <c r="EL12" s="258"/>
      <c r="EM12" s="258"/>
      <c r="EN12" s="258"/>
      <c r="EO12" s="258"/>
      <c r="EP12" s="258"/>
      <c r="EQ12" s="258"/>
      <c r="ER12" s="258"/>
      <c r="ES12" s="258"/>
      <c r="ET12" s="258"/>
      <c r="EU12" s="258"/>
      <c r="EV12" s="258"/>
      <c r="EW12" s="258"/>
      <c r="EX12" s="258"/>
      <c r="EY12" s="258"/>
      <c r="EZ12" s="258"/>
      <c r="FA12" s="258"/>
      <c r="FB12" s="258"/>
      <c r="FC12" s="258"/>
      <c r="FD12" s="258"/>
      <c r="FE12" s="258"/>
      <c r="FF12" s="258"/>
      <c r="FG12" s="258"/>
      <c r="FH12" s="258"/>
      <c r="FI12" s="258"/>
      <c r="FJ12" s="258"/>
      <c r="FK12" s="258"/>
      <c r="FL12" s="258"/>
      <c r="FM12" s="258"/>
      <c r="FN12" s="258"/>
      <c r="FO12" s="258"/>
      <c r="FP12" s="258"/>
      <c r="FQ12" s="258"/>
      <c r="FR12" s="258"/>
      <c r="FS12" s="258"/>
      <c r="FT12" s="258"/>
      <c r="FU12" s="258"/>
      <c r="FV12" s="258"/>
      <c r="FW12" s="258"/>
      <c r="FX12" s="258"/>
      <c r="FY12" s="258"/>
      <c r="FZ12" s="258"/>
      <c r="GA12" s="258"/>
      <c r="GB12" s="258"/>
      <c r="GC12" s="258"/>
      <c r="GD12" s="258"/>
      <c r="GE12" s="258"/>
      <c r="GF12" s="258"/>
      <c r="GG12" s="258"/>
      <c r="GH12" s="258"/>
      <c r="GI12" s="258"/>
      <c r="GJ12" s="258"/>
      <c r="GK12" s="258"/>
      <c r="GL12" s="258"/>
      <c r="GM12" s="258"/>
      <c r="GN12" s="258"/>
      <c r="GO12" s="258"/>
      <c r="GP12" s="258"/>
      <c r="GQ12" s="258"/>
      <c r="GR12" s="258"/>
      <c r="GS12" s="258"/>
      <c r="GT12" s="258"/>
      <c r="GU12" s="258"/>
      <c r="GV12" s="258"/>
      <c r="GW12" s="258"/>
      <c r="GX12" s="258"/>
      <c r="GY12" s="258"/>
      <c r="GZ12" s="258"/>
      <c r="HA12" s="258"/>
      <c r="HB12" s="258"/>
      <c r="HC12" s="258"/>
      <c r="HD12" s="258"/>
      <c r="HE12" s="258"/>
      <c r="HF12" s="258"/>
      <c r="HG12" s="258"/>
      <c r="HH12" s="258"/>
      <c r="HI12" s="258"/>
      <c r="HJ12" s="258"/>
      <c r="HK12" s="258"/>
      <c r="HL12" s="258"/>
      <c r="HM12" s="258"/>
      <c r="HN12" s="258"/>
      <c r="HO12" s="258"/>
      <c r="HP12" s="258"/>
      <c r="HQ12" s="258"/>
      <c r="HR12" s="258"/>
      <c r="HS12" s="258"/>
      <c r="HT12" s="258"/>
      <c r="HU12" s="258"/>
      <c r="HV12" s="258"/>
      <c r="HW12" s="258"/>
      <c r="HX12" s="258"/>
      <c r="HY12" s="258"/>
      <c r="HZ12" s="258"/>
      <c r="IA12" s="258"/>
      <c r="IB12" s="258"/>
      <c r="IC12" s="258"/>
      <c r="ID12" s="258"/>
      <c r="IE12" s="258"/>
      <c r="IF12" s="258"/>
      <c r="IG12" s="258"/>
      <c r="IH12" s="258"/>
      <c r="II12" s="258"/>
      <c r="IJ12" s="258"/>
      <c r="IK12" s="258"/>
      <c r="IL12" s="258"/>
      <c r="IM12" s="258"/>
      <c r="IN12" s="258"/>
      <c r="IO12" s="258"/>
      <c r="IP12" s="258"/>
    </row>
    <row r="13" spans="2:250" x14ac:dyDescent="0.25">
      <c r="B13" s="49">
        <v>3</v>
      </c>
      <c r="C13" s="27" t="s">
        <v>76</v>
      </c>
      <c r="D13" s="260">
        <v>1636.02</v>
      </c>
      <c r="E13" s="260"/>
      <c r="G13" s="50" t="s">
        <v>77</v>
      </c>
    </row>
    <row r="14" spans="2:250" x14ac:dyDescent="0.25">
      <c r="B14" s="49">
        <v>4</v>
      </c>
      <c r="C14" s="223" t="s">
        <v>265</v>
      </c>
      <c r="D14" s="261">
        <v>1621</v>
      </c>
      <c r="E14" s="262"/>
      <c r="G14" s="50" t="s">
        <v>78</v>
      </c>
    </row>
    <row r="15" spans="2:250" ht="12.75" customHeight="1" x14ac:dyDescent="0.25">
      <c r="B15" s="55">
        <v>5</v>
      </c>
      <c r="C15" s="27" t="s">
        <v>79</v>
      </c>
      <c r="D15" s="263" t="s">
        <v>80</v>
      </c>
      <c r="E15" s="263"/>
      <c r="G15" s="50" t="s">
        <v>81</v>
      </c>
    </row>
    <row r="16" spans="2:250" ht="12.5" customHeight="1" x14ac:dyDescent="0.25">
      <c r="B16" s="55">
        <v>6</v>
      </c>
      <c r="C16" s="56" t="s">
        <v>82</v>
      </c>
      <c r="D16" s="259">
        <v>22</v>
      </c>
      <c r="E16" s="259"/>
      <c r="G16" s="50" t="s">
        <v>83</v>
      </c>
    </row>
    <row r="17" spans="2:10" ht="12.5" customHeight="1" x14ac:dyDescent="0.25">
      <c r="B17" s="55">
        <v>7</v>
      </c>
      <c r="C17" s="56" t="s">
        <v>84</v>
      </c>
      <c r="D17" s="259">
        <v>40</v>
      </c>
      <c r="E17" s="259"/>
      <c r="G17" s="50" t="s">
        <v>85</v>
      </c>
    </row>
    <row r="18" spans="2:10" ht="13" customHeight="1" x14ac:dyDescent="0.25">
      <c r="B18" s="266" t="s">
        <v>86</v>
      </c>
      <c r="C18" s="266"/>
      <c r="D18" s="57" t="s">
        <v>87</v>
      </c>
      <c r="E18" s="57" t="s">
        <v>88</v>
      </c>
      <c r="G18" s="51" t="s">
        <v>89</v>
      </c>
    </row>
    <row r="19" spans="2:10" ht="13" x14ac:dyDescent="0.25">
      <c r="B19" s="58" t="s">
        <v>90</v>
      </c>
      <c r="C19" s="59" t="s">
        <v>91</v>
      </c>
      <c r="D19" s="60"/>
      <c r="E19" s="61">
        <f>SUM(E20:E23)</f>
        <v>2284.42</v>
      </c>
      <c r="G19" s="62" t="str">
        <f>"SOMA"</f>
        <v>SOMA</v>
      </c>
      <c r="H19" s="63"/>
      <c r="I19" s="64"/>
      <c r="J19" s="64"/>
    </row>
    <row r="20" spans="2:10" ht="12.75" customHeight="1" x14ac:dyDescent="0.25">
      <c r="B20" s="49" t="s">
        <v>56</v>
      </c>
      <c r="C20" s="27" t="s">
        <v>92</v>
      </c>
      <c r="D20" s="65"/>
      <c r="E20" s="66">
        <f>D13*(IF(D17&lt;40,D17/40,1))</f>
        <v>1636.02</v>
      </c>
      <c r="G20" s="50" t="str">
        <f>"SB*CH/44"</f>
        <v>SB*CH/44</v>
      </c>
    </row>
    <row r="21" spans="2:10" s="64" customFormat="1" ht="12.75" customHeight="1" x14ac:dyDescent="0.25">
      <c r="B21" s="49" t="s">
        <v>59</v>
      </c>
      <c r="C21" s="67" t="s">
        <v>93</v>
      </c>
      <c r="D21" s="68">
        <v>0</v>
      </c>
      <c r="E21" s="69">
        <f>E20*D21</f>
        <v>0</v>
      </c>
      <c r="G21" s="50" t="s">
        <v>94</v>
      </c>
      <c r="H21" s="44"/>
      <c r="I21" s="1"/>
      <c r="J21" s="1"/>
    </row>
    <row r="22" spans="2:10" x14ac:dyDescent="0.25">
      <c r="B22" s="49" t="s">
        <v>62</v>
      </c>
      <c r="C22" s="67" t="s">
        <v>95</v>
      </c>
      <c r="D22" s="218">
        <v>0.4</v>
      </c>
      <c r="E22" s="66">
        <f>D22*D14</f>
        <v>648.40000000000009</v>
      </c>
      <c r="F22" s="70"/>
      <c r="G22" s="50" t="s">
        <v>263</v>
      </c>
    </row>
    <row r="23" spans="2:10" ht="12.75" customHeight="1" x14ac:dyDescent="0.25">
      <c r="B23" s="49" t="s">
        <v>96</v>
      </c>
      <c r="C23" s="27" t="s">
        <v>97</v>
      </c>
      <c r="D23" s="65"/>
      <c r="E23" s="71"/>
      <c r="G23" s="50"/>
    </row>
    <row r="24" spans="2:10" ht="13" x14ac:dyDescent="0.25">
      <c r="B24" s="58" t="s">
        <v>98</v>
      </c>
      <c r="C24" s="59" t="s">
        <v>99</v>
      </c>
      <c r="D24" s="60"/>
      <c r="E24" s="61">
        <f>SUM(E25:E26)</f>
        <v>0</v>
      </c>
      <c r="G24" s="62" t="str">
        <f>"SOMA"</f>
        <v>SOMA</v>
      </c>
      <c r="H24" s="63"/>
      <c r="I24" s="64"/>
      <c r="J24" s="64"/>
    </row>
    <row r="25" spans="2:10" x14ac:dyDescent="0.25">
      <c r="B25" s="49" t="s">
        <v>56</v>
      </c>
      <c r="C25" s="67" t="s">
        <v>100</v>
      </c>
      <c r="D25" s="68">
        <v>0</v>
      </c>
      <c r="E25" s="66">
        <f>E20/220*D16*D25</f>
        <v>0</v>
      </c>
      <c r="G25" s="50" t="s">
        <v>101</v>
      </c>
    </row>
    <row r="26" spans="2:10" s="64" customFormat="1" x14ac:dyDescent="0.25">
      <c r="B26" s="49" t="s">
        <v>59</v>
      </c>
      <c r="C26" s="67" t="s">
        <v>102</v>
      </c>
      <c r="D26" s="66"/>
      <c r="E26" s="66"/>
      <c r="G26" s="50"/>
      <c r="H26" s="44"/>
      <c r="I26" s="1"/>
      <c r="J26" s="1"/>
    </row>
    <row r="27" spans="2:10" ht="12.75" customHeight="1" x14ac:dyDescent="0.25">
      <c r="B27" s="58" t="s">
        <v>103</v>
      </c>
      <c r="C27" s="59" t="s">
        <v>104</v>
      </c>
      <c r="D27" s="60"/>
      <c r="E27" s="61">
        <f>SUM(E19,E24)</f>
        <v>2284.42</v>
      </c>
      <c r="G27" s="62" t="str">
        <f>"SOMA"</f>
        <v>SOMA</v>
      </c>
      <c r="H27" s="63"/>
      <c r="I27" s="64"/>
      <c r="J27" s="64"/>
    </row>
    <row r="28" spans="2:10" ht="12.75" customHeight="1" x14ac:dyDescent="0.25">
      <c r="B28" s="266" t="s">
        <v>105</v>
      </c>
      <c r="C28" s="266"/>
      <c r="D28" s="57" t="s">
        <v>87</v>
      </c>
      <c r="E28" s="72" t="s">
        <v>88</v>
      </c>
      <c r="G28" s="73" t="s">
        <v>89</v>
      </c>
    </row>
    <row r="29" spans="2:10" s="64" customFormat="1" ht="13" x14ac:dyDescent="0.25">
      <c r="B29" s="58" t="s">
        <v>106</v>
      </c>
      <c r="C29" s="59" t="s">
        <v>107</v>
      </c>
      <c r="D29" s="60"/>
      <c r="E29" s="61">
        <f>SUM(E30:E31)</f>
        <v>253.82444444444445</v>
      </c>
      <c r="G29" s="62" t="str">
        <f>"SOMA"</f>
        <v>SOMA</v>
      </c>
      <c r="H29" s="44"/>
      <c r="I29" s="1"/>
      <c r="J29" s="1"/>
    </row>
    <row r="30" spans="2:10" x14ac:dyDescent="0.25">
      <c r="B30" s="74" t="s">
        <v>56</v>
      </c>
      <c r="C30" s="75" t="s">
        <v>108</v>
      </c>
      <c r="D30" s="76"/>
      <c r="E30" s="77">
        <f>E19/12</f>
        <v>190.36833333333334</v>
      </c>
      <c r="G30" s="78" t="s">
        <v>109</v>
      </c>
    </row>
    <row r="31" spans="2:10" x14ac:dyDescent="0.25">
      <c r="B31" s="74" t="s">
        <v>59</v>
      </c>
      <c r="C31" s="75" t="s">
        <v>110</v>
      </c>
      <c r="D31" s="76"/>
      <c r="E31" s="77">
        <f>E19/3/12</f>
        <v>63.456111111111113</v>
      </c>
      <c r="G31" s="78" t="s">
        <v>111</v>
      </c>
    </row>
    <row r="32" spans="2:10" ht="13" x14ac:dyDescent="0.25">
      <c r="B32" s="58" t="s">
        <v>112</v>
      </c>
      <c r="C32" s="59" t="s">
        <v>113</v>
      </c>
      <c r="D32" s="79">
        <f>SUM(D33:D40)</f>
        <v>0.3680000000000001</v>
      </c>
      <c r="E32" s="80">
        <f>SUM(E33:E40)</f>
        <v>934.07395555555559</v>
      </c>
      <c r="G32" s="43" t="str">
        <f>"SOMA"</f>
        <v>SOMA</v>
      </c>
      <c r="H32" s="81"/>
      <c r="I32" s="82"/>
      <c r="J32" s="82"/>
    </row>
    <row r="33" spans="2:10" x14ac:dyDescent="0.25">
      <c r="B33" s="83" t="s">
        <v>56</v>
      </c>
      <c r="C33" s="84" t="s">
        <v>114</v>
      </c>
      <c r="D33" s="68">
        <v>0.2</v>
      </c>
      <c r="E33" s="66">
        <f>(E19+E29)*D33</f>
        <v>507.64888888888891</v>
      </c>
      <c r="G33" s="50" t="str">
        <f>"(RIE+BA)*20%"</f>
        <v>(RIE+BA)*20%</v>
      </c>
      <c r="H33" s="81"/>
      <c r="I33" s="82"/>
      <c r="J33" s="82"/>
    </row>
    <row r="34" spans="2:10" s="82" customFormat="1" x14ac:dyDescent="0.25">
      <c r="B34" s="83" t="s">
        <v>59</v>
      </c>
      <c r="C34" s="85" t="s">
        <v>115</v>
      </c>
      <c r="D34" s="86">
        <v>0.08</v>
      </c>
      <c r="E34" s="66">
        <f>(E19+E29)*D34</f>
        <v>203.05955555555556</v>
      </c>
      <c r="G34" s="50" t="str">
        <f>"(RIE+BA)*8%"</f>
        <v>(RIE+BA)*8%</v>
      </c>
      <c r="H34" s="44"/>
      <c r="I34" s="1"/>
      <c r="J34" s="1"/>
    </row>
    <row r="35" spans="2:10" s="82" customFormat="1" x14ac:dyDescent="0.25">
      <c r="B35" s="83" t="s">
        <v>62</v>
      </c>
      <c r="C35" s="84" t="s">
        <v>116</v>
      </c>
      <c r="D35" s="86">
        <v>2.5000000000000001E-2</v>
      </c>
      <c r="E35" s="66">
        <f>(E19+E29)*D35</f>
        <v>63.456111111111113</v>
      </c>
      <c r="G35" s="50" t="str">
        <f>"(RIE+BA)*2,50%"</f>
        <v>(RIE+BA)*2,50%</v>
      </c>
      <c r="H35" s="81"/>
    </row>
    <row r="36" spans="2:10" x14ac:dyDescent="0.25">
      <c r="B36" s="83" t="s">
        <v>96</v>
      </c>
      <c r="C36" s="84" t="s">
        <v>117</v>
      </c>
      <c r="D36" s="86">
        <v>0.03</v>
      </c>
      <c r="E36" s="66">
        <f>(E19+E29)*D36</f>
        <v>76.147333333333336</v>
      </c>
      <c r="G36" s="50" t="str">
        <f>"(RIE+BA)*3,00%"</f>
        <v>(RIE+BA)*3,00%</v>
      </c>
      <c r="H36" s="81"/>
      <c r="I36" s="82"/>
      <c r="J36" s="82"/>
    </row>
    <row r="37" spans="2:10" s="82" customFormat="1" x14ac:dyDescent="0.25">
      <c r="B37" s="83" t="s">
        <v>118</v>
      </c>
      <c r="C37" s="84" t="s">
        <v>119</v>
      </c>
      <c r="D37" s="68">
        <v>1.4999999999999999E-2</v>
      </c>
      <c r="E37" s="66">
        <f>(E19+E29)*D37</f>
        <v>38.073666666666668</v>
      </c>
      <c r="G37" s="50" t="str">
        <f>"(RIE+BA)*1,50%"</f>
        <v>(RIE+BA)*1,50%</v>
      </c>
      <c r="H37" s="81"/>
    </row>
    <row r="38" spans="2:10" s="82" customFormat="1" ht="12.75" customHeight="1" x14ac:dyDescent="0.25">
      <c r="B38" s="83" t="s">
        <v>120</v>
      </c>
      <c r="C38" s="84" t="s">
        <v>121</v>
      </c>
      <c r="D38" s="68">
        <v>0.01</v>
      </c>
      <c r="E38" s="66">
        <f>(E19+E29)*D38</f>
        <v>25.382444444444445</v>
      </c>
      <c r="G38" s="50" t="str">
        <f>"(RIE+BA)*1,00%"</f>
        <v>(RIE+BA)*1,00%</v>
      </c>
      <c r="H38" s="81"/>
    </row>
    <row r="39" spans="2:10" s="82" customFormat="1" x14ac:dyDescent="0.25">
      <c r="B39" s="83" t="s">
        <v>122</v>
      </c>
      <c r="C39" s="85" t="s">
        <v>123</v>
      </c>
      <c r="D39" s="86">
        <v>6.0000000000000001E-3</v>
      </c>
      <c r="E39" s="66">
        <f>(E19+E29)*D39</f>
        <v>15.229466666666667</v>
      </c>
      <c r="G39" s="50" t="str">
        <f>"(RIE+BA)*0,60%"</f>
        <v>(RIE+BA)*0,60%</v>
      </c>
      <c r="H39" s="81"/>
    </row>
    <row r="40" spans="2:10" s="82" customFormat="1" x14ac:dyDescent="0.25">
      <c r="B40" s="83" t="s">
        <v>124</v>
      </c>
      <c r="C40" s="84" t="s">
        <v>125</v>
      </c>
      <c r="D40" s="68">
        <v>2E-3</v>
      </c>
      <c r="E40" s="66">
        <f>(E19+E29)*D40</f>
        <v>5.0764888888888891</v>
      </c>
      <c r="G40" s="50" t="str">
        <f>"(RIE+BA)*0,20%"</f>
        <v>(RIE+BA)*0,20%</v>
      </c>
      <c r="H40" s="81"/>
    </row>
    <row r="41" spans="2:10" s="82" customFormat="1" ht="13" x14ac:dyDescent="0.25">
      <c r="B41" s="87" t="s">
        <v>126</v>
      </c>
      <c r="C41" s="88" t="s">
        <v>127</v>
      </c>
      <c r="D41" s="89"/>
      <c r="E41" s="90">
        <f>SUM(E42:E47)</f>
        <v>810.08879999999999</v>
      </c>
      <c r="G41" s="91" t="str">
        <f>"SOMA"</f>
        <v>SOMA</v>
      </c>
      <c r="H41" s="44"/>
      <c r="I41" s="1"/>
      <c r="J41" s="1"/>
    </row>
    <row r="42" spans="2:10" s="82" customFormat="1" x14ac:dyDescent="0.25">
      <c r="B42" s="74" t="s">
        <v>56</v>
      </c>
      <c r="C42" s="84" t="s">
        <v>128</v>
      </c>
      <c r="D42" s="219">
        <v>5.5</v>
      </c>
      <c r="E42" s="93">
        <f>IF(D42=0,0,D42*2*D16-(E20*D43))</f>
        <v>143.83879999999999</v>
      </c>
      <c r="G42" s="94" t="str">
        <f>"CCT 12: Tarifa*2*nºdias-(SB-coparticipação)"</f>
        <v>CCT 12: Tarifa*2*nºdias-(SB-coparticipação)</v>
      </c>
      <c r="H42" s="44"/>
      <c r="I42" s="1"/>
      <c r="J42" s="1"/>
    </row>
    <row r="43" spans="2:10" ht="12.75" customHeight="1" x14ac:dyDescent="0.25">
      <c r="B43" s="95"/>
      <c r="C43" s="84" t="s">
        <v>129</v>
      </c>
      <c r="D43" s="220">
        <v>0.06</v>
      </c>
      <c r="E43" s="96"/>
      <c r="G43" s="94" t="s">
        <v>268</v>
      </c>
      <c r="H43" s="98"/>
      <c r="I43" s="98"/>
      <c r="J43" s="98"/>
    </row>
    <row r="44" spans="2:10" ht="12.75" customHeight="1" x14ac:dyDescent="0.25">
      <c r="B44" s="74" t="s">
        <v>59</v>
      </c>
      <c r="C44" s="84" t="s">
        <v>130</v>
      </c>
      <c r="D44" s="219">
        <v>30</v>
      </c>
      <c r="E44" s="148">
        <f>(D44)*D16-D45</f>
        <v>659.75</v>
      </c>
      <c r="G44" s="99" t="str">
        <f>"CCT 11: $30*nºdias-$0,25"</f>
        <v>CCT 11: $30*nºdias-$0,25</v>
      </c>
    </row>
    <row r="45" spans="2:10" s="98" customFormat="1" ht="11.25" customHeight="1" x14ac:dyDescent="0.2">
      <c r="B45" s="95"/>
      <c r="C45" s="84" t="s">
        <v>131</v>
      </c>
      <c r="D45" s="219">
        <v>0.25</v>
      </c>
      <c r="E45" s="96"/>
      <c r="G45" s="97"/>
    </row>
    <row r="46" spans="2:10" s="98" customFormat="1" ht="11.25" customHeight="1" x14ac:dyDescent="0.2">
      <c r="B46" s="74" t="s">
        <v>62</v>
      </c>
      <c r="C46" s="84" t="s">
        <v>276</v>
      </c>
      <c r="D46" s="219">
        <v>6.5</v>
      </c>
      <c r="E46" s="148">
        <f>D46</f>
        <v>6.5</v>
      </c>
      <c r="G46" s="99" t="s">
        <v>277</v>
      </c>
    </row>
    <row r="47" spans="2:10" ht="12.75" customHeight="1" x14ac:dyDescent="0.25">
      <c r="B47" s="100" t="s">
        <v>96</v>
      </c>
      <c r="C47" s="84" t="s">
        <v>102</v>
      </c>
      <c r="D47" s="66"/>
      <c r="E47" s="101">
        <v>0</v>
      </c>
      <c r="G47" s="102"/>
      <c r="H47" s="81"/>
      <c r="I47" s="82"/>
      <c r="J47" s="82"/>
    </row>
    <row r="48" spans="2:10" ht="12.75" customHeight="1" x14ac:dyDescent="0.25">
      <c r="B48" s="58" t="s">
        <v>132</v>
      </c>
      <c r="C48" s="59" t="s">
        <v>133</v>
      </c>
      <c r="D48" s="60"/>
      <c r="E48" s="61">
        <f>SUM(E29,E32,E41)</f>
        <v>1997.9872</v>
      </c>
      <c r="G48" s="62" t="str">
        <f>"SOMA"</f>
        <v>SOMA</v>
      </c>
      <c r="H48" s="63"/>
      <c r="I48" s="64"/>
      <c r="J48" s="64"/>
    </row>
    <row r="49" spans="2:10" s="82" customFormat="1" ht="13" customHeight="1" x14ac:dyDescent="0.25">
      <c r="B49" s="266" t="s">
        <v>134</v>
      </c>
      <c r="C49" s="266"/>
      <c r="D49" s="57" t="s">
        <v>87</v>
      </c>
      <c r="E49" s="72" t="s">
        <v>88</v>
      </c>
      <c r="G49" s="73" t="s">
        <v>89</v>
      </c>
      <c r="H49" s="81"/>
    </row>
    <row r="50" spans="2:10" s="64" customFormat="1" ht="13" x14ac:dyDescent="0.25">
      <c r="B50" s="103"/>
      <c r="C50" s="59" t="s">
        <v>135</v>
      </c>
      <c r="D50" s="52"/>
      <c r="E50" s="80">
        <f>SUM(E51:E55)</f>
        <v>309.66582222222223</v>
      </c>
      <c r="G50" s="43" t="str">
        <f>"SOMA"</f>
        <v>SOMA</v>
      </c>
      <c r="H50" s="81"/>
      <c r="I50" s="82"/>
      <c r="J50" s="82"/>
    </row>
    <row r="51" spans="2:10" s="82" customFormat="1" ht="13" x14ac:dyDescent="0.25">
      <c r="B51" s="74" t="s">
        <v>56</v>
      </c>
      <c r="C51" s="104" t="s">
        <v>136</v>
      </c>
      <c r="D51" s="227">
        <v>1</v>
      </c>
      <c r="E51" s="66">
        <f>E57*D51</f>
        <v>211.52037037037039</v>
      </c>
      <c r="G51" s="50" t="str">
        <f>"BCS*Percentual estimado"</f>
        <v>BCS*Percentual estimado</v>
      </c>
      <c r="H51" s="81"/>
    </row>
    <row r="52" spans="2:10" s="82" customFormat="1" ht="12.75" customHeight="1" x14ac:dyDescent="0.25">
      <c r="B52" s="74" t="s">
        <v>59</v>
      </c>
      <c r="C52" s="84" t="s">
        <v>137</v>
      </c>
      <c r="D52" s="221">
        <f>D34</f>
        <v>0.08</v>
      </c>
      <c r="E52" s="66">
        <f>E51*D52</f>
        <v>16.921629629629631</v>
      </c>
      <c r="G52" s="50" t="str">
        <f>"API*8%"</f>
        <v>API*8%</v>
      </c>
      <c r="H52" s="81"/>
    </row>
    <row r="53" spans="2:10" s="82" customFormat="1" ht="12.75" customHeight="1" x14ac:dyDescent="0.25">
      <c r="B53" s="74" t="s">
        <v>96</v>
      </c>
      <c r="C53" s="84" t="s">
        <v>138</v>
      </c>
      <c r="D53" s="227">
        <f>1-D51</f>
        <v>0</v>
      </c>
      <c r="E53" s="66">
        <f>E57*D53/30*7</f>
        <v>0</v>
      </c>
      <c r="G53" s="50" t="str">
        <f>"BCS/30*7*(1-Percentual estimado)"</f>
        <v>BCS/30*7*(1-Percentual estimado)</v>
      </c>
      <c r="H53" s="81"/>
    </row>
    <row r="54" spans="2:10" s="82" customFormat="1" ht="12.75" customHeight="1" x14ac:dyDescent="0.25">
      <c r="B54" s="74" t="s">
        <v>118</v>
      </c>
      <c r="C54" s="84" t="s">
        <v>139</v>
      </c>
      <c r="D54" s="221">
        <f>D32</f>
        <v>0.3680000000000001</v>
      </c>
      <c r="E54" s="66">
        <f>E53*D54</f>
        <v>0</v>
      </c>
      <c r="G54" s="50" t="str">
        <f>"APT*36,8%"</f>
        <v>APT*36,8%</v>
      </c>
      <c r="H54" s="81"/>
    </row>
    <row r="55" spans="2:10" s="82" customFormat="1" ht="12.75" customHeight="1" x14ac:dyDescent="0.25">
      <c r="B55" s="74" t="s">
        <v>120</v>
      </c>
      <c r="C55" s="84" t="s">
        <v>140</v>
      </c>
      <c r="D55" s="221">
        <v>0.4</v>
      </c>
      <c r="E55" s="66">
        <f>E34*D55</f>
        <v>81.223822222222225</v>
      </c>
      <c r="G55" s="50" t="str">
        <f>"40%*FGTS do item 2.2.B"</f>
        <v>40%*FGTS do item 2.2.B</v>
      </c>
      <c r="H55" s="81"/>
    </row>
    <row r="56" spans="2:10" s="82" customFormat="1" ht="12.75" customHeight="1" x14ac:dyDescent="0.25">
      <c r="B56" s="266" t="s">
        <v>141</v>
      </c>
      <c r="C56" s="266"/>
      <c r="D56" s="57" t="s">
        <v>87</v>
      </c>
      <c r="E56" s="72" t="s">
        <v>88</v>
      </c>
      <c r="G56" s="73" t="s">
        <v>89</v>
      </c>
      <c r="H56" s="44"/>
      <c r="I56" s="1"/>
      <c r="J56" s="1"/>
    </row>
    <row r="57" spans="2:10" s="82" customFormat="1" ht="12.75" customHeight="1" x14ac:dyDescent="0.25">
      <c r="B57" s="74"/>
      <c r="C57" s="84" t="s">
        <v>142</v>
      </c>
      <c r="D57" s="74"/>
      <c r="E57" s="105">
        <f>(E19+E30+E31)/12</f>
        <v>211.52037037037039</v>
      </c>
      <c r="G57" s="106" t="str">
        <f>"(RIE+DTm+AFm)/12"</f>
        <v>(RIE+DTm+AFm)/12</v>
      </c>
      <c r="H57" s="44"/>
      <c r="I57" s="1"/>
      <c r="J57" s="1"/>
    </row>
    <row r="58" spans="2:10" ht="12.75" customHeight="1" x14ac:dyDescent="0.25">
      <c r="B58" s="89"/>
      <c r="C58" s="59" t="s">
        <v>143</v>
      </c>
      <c r="D58" s="52"/>
      <c r="E58" s="107">
        <f>SUM(E59:E66)</f>
        <v>340.59585372444457</v>
      </c>
      <c r="G58" s="108" t="str">
        <f>"SOMA"</f>
        <v>SOMA</v>
      </c>
    </row>
    <row r="59" spans="2:10" ht="12.75" customHeight="1" x14ac:dyDescent="0.25">
      <c r="B59" s="74" t="s">
        <v>56</v>
      </c>
      <c r="C59" s="104" t="s">
        <v>144</v>
      </c>
      <c r="D59" s="66"/>
      <c r="E59" s="66">
        <f>E57</f>
        <v>211.52037037037039</v>
      </c>
      <c r="G59" s="50" t="str">
        <f>"BCS"</f>
        <v>BCS</v>
      </c>
    </row>
    <row r="60" spans="2:10" ht="12.75" customHeight="1" x14ac:dyDescent="0.25">
      <c r="B60" s="74" t="s">
        <v>59</v>
      </c>
      <c r="C60" s="84" t="s">
        <v>145</v>
      </c>
      <c r="D60" s="219">
        <f>1.66%*220</f>
        <v>3.6520000000000001</v>
      </c>
      <c r="E60" s="66">
        <f t="shared" ref="E60:E65" si="0">$E$57/30*D60</f>
        <v>25.749079753086423</v>
      </c>
      <c r="G60" s="109" t="str">
        <f t="shared" ref="G60:G65" si="1">"BCS/30*nº de ocorrências"</f>
        <v>BCS/30*nº de ocorrências</v>
      </c>
    </row>
    <row r="61" spans="2:10" x14ac:dyDescent="0.25">
      <c r="B61" s="74" t="s">
        <v>62</v>
      </c>
      <c r="C61" s="84" t="s">
        <v>146</v>
      </c>
      <c r="D61" s="219">
        <f>0.1%*220</f>
        <v>0.22</v>
      </c>
      <c r="E61" s="66">
        <f t="shared" si="0"/>
        <v>1.5511493827160496</v>
      </c>
      <c r="G61" s="109" t="str">
        <f t="shared" si="1"/>
        <v>BCS/30*nº de ocorrências</v>
      </c>
    </row>
    <row r="62" spans="2:10" ht="12.75" customHeight="1" x14ac:dyDescent="0.25">
      <c r="B62" s="74" t="s">
        <v>96</v>
      </c>
      <c r="C62" s="84" t="s">
        <v>147</v>
      </c>
      <c r="D62" s="219">
        <f>0.1%*220</f>
        <v>0.22</v>
      </c>
      <c r="E62" s="66">
        <f t="shared" si="0"/>
        <v>1.5511493827160496</v>
      </c>
      <c r="G62" s="109" t="str">
        <f t="shared" si="1"/>
        <v>BCS/30*nº de ocorrências</v>
      </c>
    </row>
    <row r="63" spans="2:10" ht="12.75" customHeight="1" x14ac:dyDescent="0.25">
      <c r="B63" s="74" t="s">
        <v>118</v>
      </c>
      <c r="C63" s="84" t="s">
        <v>148</v>
      </c>
      <c r="D63" s="219">
        <f>0.1%*220</f>
        <v>0.22</v>
      </c>
      <c r="E63" s="66">
        <f t="shared" si="0"/>
        <v>1.5511493827160496</v>
      </c>
      <c r="G63" s="109" t="str">
        <f t="shared" si="1"/>
        <v>BCS/30*nº de ocorrências</v>
      </c>
    </row>
    <row r="64" spans="2:10" ht="12.75" customHeight="1" x14ac:dyDescent="0.25">
      <c r="B64" s="74" t="s">
        <v>120</v>
      </c>
      <c r="C64" s="84" t="s">
        <v>149</v>
      </c>
      <c r="D64" s="219">
        <v>1</v>
      </c>
      <c r="E64" s="66">
        <f t="shared" si="0"/>
        <v>7.0506790123456797</v>
      </c>
      <c r="G64" s="50" t="str">
        <f t="shared" si="1"/>
        <v>BCS/30*nº de ocorrências</v>
      </c>
    </row>
    <row r="65" spans="2:10" ht="12.75" customHeight="1" x14ac:dyDescent="0.25">
      <c r="B65" s="74" t="s">
        <v>122</v>
      </c>
      <c r="C65" s="84" t="s">
        <v>150</v>
      </c>
      <c r="D65" s="219">
        <v>0</v>
      </c>
      <c r="E65" s="66">
        <f t="shared" si="0"/>
        <v>0</v>
      </c>
      <c r="G65" s="50" t="str">
        <f t="shared" si="1"/>
        <v>BCS/30*nº de ocorrências</v>
      </c>
    </row>
    <row r="66" spans="2:10" ht="12.75" customHeight="1" x14ac:dyDescent="0.25">
      <c r="B66" s="110" t="s">
        <v>124</v>
      </c>
      <c r="C66" s="111" t="s">
        <v>151</v>
      </c>
      <c r="D66" s="112">
        <f>D32</f>
        <v>0.3680000000000001</v>
      </c>
      <c r="E66" s="113">
        <f>SUM(E59:E65)*D66</f>
        <v>91.622276440493877</v>
      </c>
      <c r="G66" s="114" t="str">
        <f>"SOMA*36,80%"</f>
        <v>SOMA*36,80%</v>
      </c>
    </row>
    <row r="67" spans="2:10" ht="12.75" customHeight="1" x14ac:dyDescent="0.25">
      <c r="B67" s="266" t="s">
        <v>152</v>
      </c>
      <c r="C67" s="266"/>
      <c r="D67" s="57" t="s">
        <v>87</v>
      </c>
      <c r="E67" s="72" t="s">
        <v>88</v>
      </c>
      <c r="G67" s="73" t="s">
        <v>89</v>
      </c>
    </row>
    <row r="68" spans="2:10" ht="12.75" customHeight="1" x14ac:dyDescent="0.25">
      <c r="B68" s="115"/>
      <c r="C68" s="88" t="s">
        <v>153</v>
      </c>
      <c r="D68" s="52"/>
      <c r="E68" s="80">
        <f>SUM(E69:E71)</f>
        <v>1654.549</v>
      </c>
      <c r="G68" s="91" t="str">
        <f>"SOMA"</f>
        <v>SOMA</v>
      </c>
    </row>
    <row r="69" spans="2:10" ht="12.75" customHeight="1" x14ac:dyDescent="0.25">
      <c r="B69" s="83" t="s">
        <v>56</v>
      </c>
      <c r="C69" s="116" t="s">
        <v>154</v>
      </c>
      <c r="D69" s="92">
        <f>Uniforme!G12</f>
        <v>69.539166666666674</v>
      </c>
      <c r="E69" s="93">
        <f>D69</f>
        <v>69.539166666666674</v>
      </c>
      <c r="G69" s="117" t="s">
        <v>155</v>
      </c>
    </row>
    <row r="70" spans="2:10" ht="12.75" customHeight="1" x14ac:dyDescent="0.25">
      <c r="B70" s="83" t="s">
        <v>59</v>
      </c>
      <c r="C70" s="116" t="s">
        <v>156</v>
      </c>
      <c r="D70" s="92">
        <f>Material!J67</f>
        <v>1585.0098333333333</v>
      </c>
      <c r="E70" s="93">
        <f>D70</f>
        <v>1585.0098333333333</v>
      </c>
      <c r="G70" s="94" t="s">
        <v>157</v>
      </c>
    </row>
    <row r="71" spans="2:10" ht="12.75" customHeight="1" x14ac:dyDescent="0.25">
      <c r="B71" s="74" t="s">
        <v>62</v>
      </c>
      <c r="C71" s="118" t="s">
        <v>102</v>
      </c>
      <c r="D71" s="66"/>
      <c r="E71" s="119" t="s">
        <v>158</v>
      </c>
      <c r="G71" s="120"/>
    </row>
    <row r="72" spans="2:10" ht="12.75" customHeight="1" x14ac:dyDescent="0.25">
      <c r="B72" s="264" t="s">
        <v>159</v>
      </c>
      <c r="C72" s="264"/>
      <c r="D72" s="60" t="s">
        <v>87</v>
      </c>
      <c r="E72" s="121" t="s">
        <v>88</v>
      </c>
      <c r="G72" s="122"/>
    </row>
    <row r="73" spans="2:10" ht="12.75" customHeight="1" x14ac:dyDescent="0.25">
      <c r="B73" s="74"/>
      <c r="C73" s="111" t="s">
        <v>160</v>
      </c>
      <c r="D73" s="123" t="s">
        <v>29</v>
      </c>
      <c r="E73" s="66">
        <f>SUM(E82:E86)</f>
        <v>6587.217875946666</v>
      </c>
      <c r="G73" s="50" t="str">
        <f>"SOMA"</f>
        <v>SOMA</v>
      </c>
    </row>
    <row r="74" spans="2:10" ht="12.75" customHeight="1" x14ac:dyDescent="0.25">
      <c r="B74" s="124" t="s">
        <v>161</v>
      </c>
      <c r="C74" s="125" t="s">
        <v>162</v>
      </c>
      <c r="D74" s="126">
        <v>0.05</v>
      </c>
      <c r="E74" s="66">
        <f>E73*D74</f>
        <v>329.36089379733335</v>
      </c>
      <c r="G74" s="50" t="str">
        <f>"BCI*Percentual de custos indiretos"</f>
        <v>BCI*Percentual de custos indiretos</v>
      </c>
    </row>
    <row r="75" spans="2:10" ht="13" x14ac:dyDescent="0.25">
      <c r="B75" s="127" t="s">
        <v>163</v>
      </c>
      <c r="C75" s="128" t="s">
        <v>164</v>
      </c>
      <c r="D75" s="126">
        <v>0.1</v>
      </c>
      <c r="E75" s="69">
        <f>(E73+E74)*D75</f>
        <v>691.65787697439998</v>
      </c>
      <c r="G75" s="129" t="str">
        <f>"(BCI+CI)*Percentual de lucro"</f>
        <v>(BCI+CI)*Percentual de lucro</v>
      </c>
    </row>
    <row r="76" spans="2:10" ht="12.75" customHeight="1" x14ac:dyDescent="0.25">
      <c r="B76" s="124" t="s">
        <v>165</v>
      </c>
      <c r="C76" s="125" t="s">
        <v>166</v>
      </c>
      <c r="D76" s="86">
        <f>SUM(D77:D79)</f>
        <v>8.6499999999999994E-2</v>
      </c>
      <c r="E76" s="66">
        <f>(E73+E74+E75)*(1/(1-D76)-1)</f>
        <v>720.42963321416755</v>
      </c>
      <c r="G76" s="50" t="str">
        <f>"(BCI+CI+L)*[1/(1-8,65%)-1]"</f>
        <v>(BCI+CI+L)*[1/(1-8,65%)-1]</v>
      </c>
    </row>
    <row r="77" spans="2:10" x14ac:dyDescent="0.25">
      <c r="B77" s="130"/>
      <c r="C77" s="131" t="s">
        <v>167</v>
      </c>
      <c r="D77" s="132">
        <v>3.6499999999999998E-2</v>
      </c>
      <c r="E77" s="133">
        <f>D77*SUM(E88)</f>
        <v>303.99631921753871</v>
      </c>
      <c r="G77" s="134" t="str">
        <f>"CMP*3,65%"</f>
        <v>CMP*3,65%</v>
      </c>
    </row>
    <row r="78" spans="2:10" ht="13" x14ac:dyDescent="0.25">
      <c r="B78" s="130"/>
      <c r="C78" s="131" t="s">
        <v>168</v>
      </c>
      <c r="D78" s="132">
        <v>0</v>
      </c>
      <c r="E78" s="133">
        <f>D78*SUM(E88)</f>
        <v>0</v>
      </c>
      <c r="G78" s="135"/>
      <c r="I78" s="44"/>
      <c r="J78" s="44"/>
    </row>
    <row r="79" spans="2:10" x14ac:dyDescent="0.25">
      <c r="B79" s="136"/>
      <c r="C79" s="137" t="s">
        <v>169</v>
      </c>
      <c r="D79" s="138">
        <v>0.05</v>
      </c>
      <c r="E79" s="139">
        <f>D79*SUM(E88)</f>
        <v>416.43331399662839</v>
      </c>
      <c r="G79" s="134" t="str">
        <f>"CMP*5%"</f>
        <v>CMP*5%</v>
      </c>
      <c r="I79" s="44"/>
      <c r="J79" s="44"/>
    </row>
    <row r="80" spans="2:10" s="44" customFormat="1" ht="13" x14ac:dyDescent="0.2">
      <c r="B80" s="140" t="s">
        <v>170</v>
      </c>
      <c r="C80" s="141" t="s">
        <v>171</v>
      </c>
      <c r="D80" s="60"/>
      <c r="E80" s="107">
        <f>SUM(E74:E76)</f>
        <v>1741.4484039859008</v>
      </c>
      <c r="G80" s="108" t="str">
        <f>"SOMA"</f>
        <v>SOMA</v>
      </c>
    </row>
    <row r="81" spans="2:10" s="44" customFormat="1" ht="13" customHeight="1" x14ac:dyDescent="0.25">
      <c r="B81" s="265" t="s">
        <v>172</v>
      </c>
      <c r="C81" s="265"/>
      <c r="D81" s="51"/>
      <c r="E81" s="72" t="s">
        <v>173</v>
      </c>
      <c r="G81" s="1"/>
      <c r="I81" s="1"/>
      <c r="J81" s="1"/>
    </row>
    <row r="82" spans="2:10" s="44" customFormat="1" x14ac:dyDescent="0.25">
      <c r="B82" s="142" t="s">
        <v>56</v>
      </c>
      <c r="C82" s="27" t="str">
        <f>B18</f>
        <v>Módulo 1. Composição da Remuneração</v>
      </c>
      <c r="D82" s="65"/>
      <c r="E82" s="119">
        <f>E27</f>
        <v>2284.42</v>
      </c>
      <c r="G82" s="1"/>
      <c r="I82" s="1"/>
      <c r="J82" s="1"/>
    </row>
    <row r="83" spans="2:10" x14ac:dyDescent="0.25">
      <c r="B83" s="142" t="s">
        <v>59</v>
      </c>
      <c r="C83" s="27" t="str">
        <f>B28</f>
        <v>Módulo 2. Encargos e Benefícios</v>
      </c>
      <c r="D83" s="65"/>
      <c r="E83" s="119">
        <f>E48</f>
        <v>1997.9872</v>
      </c>
      <c r="G83" s="1"/>
    </row>
    <row r="84" spans="2:10" ht="12.75" customHeight="1" x14ac:dyDescent="0.25">
      <c r="B84" s="142" t="s">
        <v>62</v>
      </c>
      <c r="C84" s="27" t="str">
        <f>B49</f>
        <v>Módulo 3. Provisão para Rescisão</v>
      </c>
      <c r="D84" s="65"/>
      <c r="E84" s="119">
        <f>E50</f>
        <v>309.66582222222223</v>
      </c>
      <c r="G84" s="1"/>
    </row>
    <row r="85" spans="2:10" x14ac:dyDescent="0.25">
      <c r="B85" s="142" t="s">
        <v>96</v>
      </c>
      <c r="C85" s="27" t="str">
        <f>B56</f>
        <v>Módulo 4. Custo de Reposição do Profissional Ausente</v>
      </c>
      <c r="D85" s="65"/>
      <c r="E85" s="119">
        <f>E58</f>
        <v>340.59585372444457</v>
      </c>
      <c r="G85" s="1"/>
    </row>
    <row r="86" spans="2:10" x14ac:dyDescent="0.25">
      <c r="B86" s="142" t="s">
        <v>118</v>
      </c>
      <c r="C86" s="27" t="str">
        <f>B67</f>
        <v>Módulo 5. Insumos Diversos</v>
      </c>
      <c r="D86" s="65"/>
      <c r="E86" s="119">
        <f>E68</f>
        <v>1654.549</v>
      </c>
      <c r="G86" s="1"/>
    </row>
    <row r="87" spans="2:10" x14ac:dyDescent="0.25">
      <c r="B87" s="142" t="s">
        <v>120</v>
      </c>
      <c r="C87" s="27" t="str">
        <f>B72</f>
        <v>Módulo 6. Custos Indiretos, Lucro e Tributos</v>
      </c>
      <c r="D87" s="65"/>
      <c r="E87" s="119">
        <f>E80</f>
        <v>1741.4484039859008</v>
      </c>
      <c r="G87" s="1"/>
    </row>
    <row r="88" spans="2:10" ht="12.75" customHeight="1" x14ac:dyDescent="0.25">
      <c r="B88" s="143"/>
      <c r="C88" s="144" t="s">
        <v>174</v>
      </c>
      <c r="D88" s="51"/>
      <c r="E88" s="145">
        <f>SUM(E82:E87)</f>
        <v>8328.6662799325677</v>
      </c>
      <c r="G88" s="146"/>
      <c r="H88" s="147"/>
    </row>
  </sheetData>
  <sheetProtection selectLockedCells="1" selectUnlockedCells="1"/>
  <mergeCells count="57">
    <mergeCell ref="B72:C72"/>
    <mergeCell ref="B81:C81"/>
    <mergeCell ref="D17:E17"/>
    <mergeCell ref="B18:C18"/>
    <mergeCell ref="B28:C28"/>
    <mergeCell ref="B49:C49"/>
    <mergeCell ref="B56:C56"/>
    <mergeCell ref="B67:C67"/>
    <mergeCell ref="IA12:IH12"/>
    <mergeCell ref="II12:IP12"/>
    <mergeCell ref="D13:E13"/>
    <mergeCell ref="D14:E14"/>
    <mergeCell ref="D15:E15"/>
    <mergeCell ref="HK12:HR12"/>
    <mergeCell ref="HS12:HZ12"/>
    <mergeCell ref="EA12:EH12"/>
    <mergeCell ref="AQ12:AX12"/>
    <mergeCell ref="AY12:BF12"/>
    <mergeCell ref="BG12:BN12"/>
    <mergeCell ref="BO12:BV12"/>
    <mergeCell ref="BW12:CD12"/>
    <mergeCell ref="CE12:CL12"/>
    <mergeCell ref="AI12:AP12"/>
    <mergeCell ref="D16:E16"/>
    <mergeCell ref="GE12:GL12"/>
    <mergeCell ref="GM12:GT12"/>
    <mergeCell ref="GU12:HB12"/>
    <mergeCell ref="HC12:HJ12"/>
    <mergeCell ref="EI12:EP12"/>
    <mergeCell ref="EQ12:EX12"/>
    <mergeCell ref="EY12:FF12"/>
    <mergeCell ref="FG12:FN12"/>
    <mergeCell ref="FO12:FV12"/>
    <mergeCell ref="FW12:GD12"/>
    <mergeCell ref="CM12:CT12"/>
    <mergeCell ref="CU12:DB12"/>
    <mergeCell ref="DC12:DJ12"/>
    <mergeCell ref="DK12:DR12"/>
    <mergeCell ref="DS12:DZ12"/>
    <mergeCell ref="D11:E11"/>
    <mergeCell ref="D12:E12"/>
    <mergeCell ref="K12:R12"/>
    <mergeCell ref="S12:Z12"/>
    <mergeCell ref="AA12:AH12"/>
    <mergeCell ref="B10:E10"/>
    <mergeCell ref="B1:E1"/>
    <mergeCell ref="B2:C2"/>
    <mergeCell ref="D2:E2"/>
    <mergeCell ref="B3:C3"/>
    <mergeCell ref="D3:E3"/>
    <mergeCell ref="B4:C4"/>
    <mergeCell ref="D4:E4"/>
    <mergeCell ref="D5:E5"/>
    <mergeCell ref="D6:E6"/>
    <mergeCell ref="D7:E7"/>
    <mergeCell ref="B8:E8"/>
    <mergeCell ref="B9:E9"/>
  </mergeCells>
  <pageMargins left="0.51180555555555562" right="0.51180555555555562" top="0.78749999999999998" bottom="0.78749999999999998" header="0.51181102362204722" footer="0.51181102362204722"/>
  <pageSetup paperSize="9" firstPageNumber="0" orientation="portrait" horizontalDpi="300" verticalDpi="300" r:id="rId1"/>
  <headerFooter alignWithMargins="0"/>
</worksheet>
</file>

<file path=xl/worksheets/sheet5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IP88"/>
  <sheetViews>
    <sheetView showGridLines="0" topLeftCell="A30" workbookViewId="0">
      <selection activeCell="D7" sqref="D7:E7"/>
    </sheetView>
  </sheetViews>
  <sheetFormatPr defaultColWidth="9.1796875" defaultRowHeight="12.5" x14ac:dyDescent="0.25"/>
  <cols>
    <col min="1" max="1" width="2.453125" style="1" customWidth="1"/>
    <col min="2" max="2" width="3.54296875" style="1" customWidth="1"/>
    <col min="3" max="3" width="63" style="45" customWidth="1"/>
    <col min="4" max="4" width="13" style="46" customWidth="1"/>
    <col min="5" max="5" width="13" style="2" customWidth="1"/>
    <col min="6" max="6" width="3.7265625" style="1" customWidth="1"/>
    <col min="7" max="7" width="42.1796875" style="3" bestFit="1" customWidth="1"/>
    <col min="8" max="8" width="9.26953125" style="44" customWidth="1"/>
    <col min="9" max="9" width="9.26953125" style="1" customWidth="1"/>
    <col min="10" max="16384" width="9.1796875" style="1"/>
  </cols>
  <sheetData>
    <row r="1" spans="2:250" ht="12.75" customHeight="1" x14ac:dyDescent="0.25">
      <c r="B1" s="249" t="s">
        <v>175</v>
      </c>
      <c r="C1" s="249"/>
      <c r="D1" s="249"/>
      <c r="E1" s="249"/>
    </row>
    <row r="2" spans="2:250" ht="12.65" customHeight="1" x14ac:dyDescent="0.25">
      <c r="B2" s="250" t="s">
        <v>50</v>
      </c>
      <c r="C2" s="250"/>
      <c r="D2" s="251"/>
      <c r="E2" s="251"/>
    </row>
    <row r="3" spans="2:250" ht="12.65" customHeight="1" x14ac:dyDescent="0.25">
      <c r="B3" s="252" t="s">
        <v>51</v>
      </c>
      <c r="C3" s="252"/>
      <c r="D3" s="253"/>
      <c r="E3" s="253"/>
      <c r="G3" s="43" t="s">
        <v>52</v>
      </c>
      <c r="H3" s="1"/>
    </row>
    <row r="4" spans="2:250" ht="12.65" customHeight="1" x14ac:dyDescent="0.25">
      <c r="B4" s="252" t="s">
        <v>53</v>
      </c>
      <c r="C4" s="252"/>
      <c r="D4" s="254" t="s">
        <v>54</v>
      </c>
      <c r="E4" s="254"/>
      <c r="G4" s="48" t="s">
        <v>55</v>
      </c>
    </row>
    <row r="5" spans="2:250" ht="12.75" customHeight="1" x14ac:dyDescent="0.25">
      <c r="B5" s="49" t="s">
        <v>56</v>
      </c>
      <c r="C5" s="47" t="s">
        <v>57</v>
      </c>
      <c r="D5" s="255" t="str">
        <f>"-- 2026"</f>
        <v>-- 2026</v>
      </c>
      <c r="E5" s="255"/>
      <c r="G5" s="50" t="s">
        <v>58</v>
      </c>
    </row>
    <row r="6" spans="2:250" ht="12.65" customHeight="1" x14ac:dyDescent="0.25">
      <c r="B6" s="49" t="s">
        <v>59</v>
      </c>
      <c r="C6" s="47" t="s">
        <v>60</v>
      </c>
      <c r="D6" s="255" t="s">
        <v>178</v>
      </c>
      <c r="E6" s="255"/>
      <c r="G6" s="50" t="s">
        <v>61</v>
      </c>
    </row>
    <row r="7" spans="2:250" ht="12.75" customHeight="1" x14ac:dyDescent="0.25">
      <c r="B7" s="49" t="s">
        <v>62</v>
      </c>
      <c r="C7" s="47" t="s">
        <v>63</v>
      </c>
      <c r="D7" s="255" t="s">
        <v>278</v>
      </c>
      <c r="E7" s="255"/>
      <c r="G7" s="50" t="s">
        <v>64</v>
      </c>
    </row>
    <row r="8" spans="2:250" ht="12.75" customHeight="1" x14ac:dyDescent="0.25">
      <c r="B8" s="248" t="s">
        <v>65</v>
      </c>
      <c r="C8" s="248"/>
      <c r="D8" s="248"/>
      <c r="E8" s="248"/>
      <c r="G8" s="50" t="s">
        <v>66</v>
      </c>
    </row>
    <row r="9" spans="2:250" ht="12.75" customHeight="1" x14ac:dyDescent="0.25">
      <c r="B9" s="256"/>
      <c r="C9" s="256"/>
      <c r="D9" s="256"/>
      <c r="E9" s="256"/>
      <c r="G9" s="50" t="s">
        <v>67</v>
      </c>
    </row>
    <row r="10" spans="2:250" ht="12.75" customHeight="1" x14ac:dyDescent="0.25">
      <c r="B10" s="248" t="s">
        <v>68</v>
      </c>
      <c r="C10" s="248"/>
      <c r="D10" s="248"/>
      <c r="E10" s="248"/>
      <c r="G10" s="50" t="s">
        <v>69</v>
      </c>
    </row>
    <row r="11" spans="2:250" ht="12.65" customHeight="1" x14ac:dyDescent="0.25">
      <c r="B11" s="49">
        <v>1</v>
      </c>
      <c r="C11" s="27" t="s">
        <v>70</v>
      </c>
      <c r="D11" s="257" t="s">
        <v>71</v>
      </c>
      <c r="E11" s="257"/>
      <c r="G11" s="50" t="s">
        <v>72</v>
      </c>
    </row>
    <row r="12" spans="2:250" s="53" customFormat="1" ht="12.75" customHeight="1" x14ac:dyDescent="0.25">
      <c r="B12" s="49">
        <v>2</v>
      </c>
      <c r="C12" s="27" t="s">
        <v>73</v>
      </c>
      <c r="D12" s="257" t="s">
        <v>74</v>
      </c>
      <c r="E12" s="257"/>
      <c r="F12" s="54"/>
      <c r="G12" s="50" t="s">
        <v>75</v>
      </c>
      <c r="H12" s="44"/>
      <c r="I12" s="44"/>
      <c r="J12" s="44"/>
      <c r="K12" s="258"/>
      <c r="L12" s="258"/>
      <c r="M12" s="258"/>
      <c r="N12" s="258"/>
      <c r="O12" s="258"/>
      <c r="P12" s="258"/>
      <c r="Q12" s="258"/>
      <c r="R12" s="258"/>
      <c r="S12" s="258"/>
      <c r="T12" s="258"/>
      <c r="U12" s="258"/>
      <c r="V12" s="258"/>
      <c r="W12" s="258"/>
      <c r="X12" s="258"/>
      <c r="Y12" s="258"/>
      <c r="Z12" s="258"/>
      <c r="AA12" s="258"/>
      <c r="AB12" s="258"/>
      <c r="AC12" s="258"/>
      <c r="AD12" s="258"/>
      <c r="AE12" s="258"/>
      <c r="AF12" s="258"/>
      <c r="AG12" s="258"/>
      <c r="AH12" s="258"/>
      <c r="AI12" s="258"/>
      <c r="AJ12" s="258"/>
      <c r="AK12" s="258"/>
      <c r="AL12" s="258"/>
      <c r="AM12" s="258"/>
      <c r="AN12" s="258"/>
      <c r="AO12" s="258"/>
      <c r="AP12" s="258"/>
      <c r="AQ12" s="258"/>
      <c r="AR12" s="258"/>
      <c r="AS12" s="258"/>
      <c r="AT12" s="258"/>
      <c r="AU12" s="258"/>
      <c r="AV12" s="258"/>
      <c r="AW12" s="258"/>
      <c r="AX12" s="258"/>
      <c r="AY12" s="258"/>
      <c r="AZ12" s="258"/>
      <c r="BA12" s="258"/>
      <c r="BB12" s="258"/>
      <c r="BC12" s="258"/>
      <c r="BD12" s="258"/>
      <c r="BE12" s="258"/>
      <c r="BF12" s="258"/>
      <c r="BG12" s="258"/>
      <c r="BH12" s="258"/>
      <c r="BI12" s="258"/>
      <c r="BJ12" s="258"/>
      <c r="BK12" s="258"/>
      <c r="BL12" s="258"/>
      <c r="BM12" s="258"/>
      <c r="BN12" s="258"/>
      <c r="BO12" s="258"/>
      <c r="BP12" s="258"/>
      <c r="BQ12" s="258"/>
      <c r="BR12" s="258"/>
      <c r="BS12" s="258"/>
      <c r="BT12" s="258"/>
      <c r="BU12" s="258"/>
      <c r="BV12" s="258"/>
      <c r="BW12" s="258"/>
      <c r="BX12" s="258"/>
      <c r="BY12" s="258"/>
      <c r="BZ12" s="258"/>
      <c r="CA12" s="258"/>
      <c r="CB12" s="258"/>
      <c r="CC12" s="258"/>
      <c r="CD12" s="258"/>
      <c r="CE12" s="258"/>
      <c r="CF12" s="258"/>
      <c r="CG12" s="258"/>
      <c r="CH12" s="258"/>
      <c r="CI12" s="258"/>
      <c r="CJ12" s="258"/>
      <c r="CK12" s="258"/>
      <c r="CL12" s="258"/>
      <c r="CM12" s="258"/>
      <c r="CN12" s="258"/>
      <c r="CO12" s="258"/>
      <c r="CP12" s="258"/>
      <c r="CQ12" s="258"/>
      <c r="CR12" s="258"/>
      <c r="CS12" s="258"/>
      <c r="CT12" s="258"/>
      <c r="CU12" s="258"/>
      <c r="CV12" s="258"/>
      <c r="CW12" s="258"/>
      <c r="CX12" s="258"/>
      <c r="CY12" s="258"/>
      <c r="CZ12" s="258"/>
      <c r="DA12" s="258"/>
      <c r="DB12" s="258"/>
      <c r="DC12" s="258"/>
      <c r="DD12" s="258"/>
      <c r="DE12" s="258"/>
      <c r="DF12" s="258"/>
      <c r="DG12" s="258"/>
      <c r="DH12" s="258"/>
      <c r="DI12" s="258"/>
      <c r="DJ12" s="258"/>
      <c r="DK12" s="258"/>
      <c r="DL12" s="258"/>
      <c r="DM12" s="258"/>
      <c r="DN12" s="258"/>
      <c r="DO12" s="258"/>
      <c r="DP12" s="258"/>
      <c r="DQ12" s="258"/>
      <c r="DR12" s="258"/>
      <c r="DS12" s="258"/>
      <c r="DT12" s="258"/>
      <c r="DU12" s="258"/>
      <c r="DV12" s="258"/>
      <c r="DW12" s="258"/>
      <c r="DX12" s="258"/>
      <c r="DY12" s="258"/>
      <c r="DZ12" s="258"/>
      <c r="EA12" s="258"/>
      <c r="EB12" s="258"/>
      <c r="EC12" s="258"/>
      <c r="ED12" s="258"/>
      <c r="EE12" s="258"/>
      <c r="EF12" s="258"/>
      <c r="EG12" s="258"/>
      <c r="EH12" s="258"/>
      <c r="EI12" s="258"/>
      <c r="EJ12" s="258"/>
      <c r="EK12" s="258"/>
      <c r="EL12" s="258"/>
      <c r="EM12" s="258"/>
      <c r="EN12" s="258"/>
      <c r="EO12" s="258"/>
      <c r="EP12" s="258"/>
      <c r="EQ12" s="258"/>
      <c r="ER12" s="258"/>
      <c r="ES12" s="258"/>
      <c r="ET12" s="258"/>
      <c r="EU12" s="258"/>
      <c r="EV12" s="258"/>
      <c r="EW12" s="258"/>
      <c r="EX12" s="258"/>
      <c r="EY12" s="258"/>
      <c r="EZ12" s="258"/>
      <c r="FA12" s="258"/>
      <c r="FB12" s="258"/>
      <c r="FC12" s="258"/>
      <c r="FD12" s="258"/>
      <c r="FE12" s="258"/>
      <c r="FF12" s="258"/>
      <c r="FG12" s="258"/>
      <c r="FH12" s="258"/>
      <c r="FI12" s="258"/>
      <c r="FJ12" s="258"/>
      <c r="FK12" s="258"/>
      <c r="FL12" s="258"/>
      <c r="FM12" s="258"/>
      <c r="FN12" s="258"/>
      <c r="FO12" s="258"/>
      <c r="FP12" s="258"/>
      <c r="FQ12" s="258"/>
      <c r="FR12" s="258"/>
      <c r="FS12" s="258"/>
      <c r="FT12" s="258"/>
      <c r="FU12" s="258"/>
      <c r="FV12" s="258"/>
      <c r="FW12" s="258"/>
      <c r="FX12" s="258"/>
      <c r="FY12" s="258"/>
      <c r="FZ12" s="258"/>
      <c r="GA12" s="258"/>
      <c r="GB12" s="258"/>
      <c r="GC12" s="258"/>
      <c r="GD12" s="258"/>
      <c r="GE12" s="258"/>
      <c r="GF12" s="258"/>
      <c r="GG12" s="258"/>
      <c r="GH12" s="258"/>
      <c r="GI12" s="258"/>
      <c r="GJ12" s="258"/>
      <c r="GK12" s="258"/>
      <c r="GL12" s="258"/>
      <c r="GM12" s="258"/>
      <c r="GN12" s="258"/>
      <c r="GO12" s="258"/>
      <c r="GP12" s="258"/>
      <c r="GQ12" s="258"/>
      <c r="GR12" s="258"/>
      <c r="GS12" s="258"/>
      <c r="GT12" s="258"/>
      <c r="GU12" s="258"/>
      <c r="GV12" s="258"/>
      <c r="GW12" s="258"/>
      <c r="GX12" s="258"/>
      <c r="GY12" s="258"/>
      <c r="GZ12" s="258"/>
      <c r="HA12" s="258"/>
      <c r="HB12" s="258"/>
      <c r="HC12" s="258"/>
      <c r="HD12" s="258"/>
      <c r="HE12" s="258"/>
      <c r="HF12" s="258"/>
      <c r="HG12" s="258"/>
      <c r="HH12" s="258"/>
      <c r="HI12" s="258"/>
      <c r="HJ12" s="258"/>
      <c r="HK12" s="258"/>
      <c r="HL12" s="258"/>
      <c r="HM12" s="258"/>
      <c r="HN12" s="258"/>
      <c r="HO12" s="258"/>
      <c r="HP12" s="258"/>
      <c r="HQ12" s="258"/>
      <c r="HR12" s="258"/>
      <c r="HS12" s="258"/>
      <c r="HT12" s="258"/>
      <c r="HU12" s="258"/>
      <c r="HV12" s="258"/>
      <c r="HW12" s="258"/>
      <c r="HX12" s="258"/>
      <c r="HY12" s="258"/>
      <c r="HZ12" s="258"/>
      <c r="IA12" s="258"/>
      <c r="IB12" s="258"/>
      <c r="IC12" s="258"/>
      <c r="ID12" s="258"/>
      <c r="IE12" s="258"/>
      <c r="IF12" s="258"/>
      <c r="IG12" s="258"/>
      <c r="IH12" s="258"/>
      <c r="II12" s="258"/>
      <c r="IJ12" s="258"/>
      <c r="IK12" s="258"/>
      <c r="IL12" s="258"/>
      <c r="IM12" s="258"/>
      <c r="IN12" s="258"/>
      <c r="IO12" s="258"/>
      <c r="IP12" s="258"/>
    </row>
    <row r="13" spans="2:250" x14ac:dyDescent="0.25">
      <c r="B13" s="49">
        <v>3</v>
      </c>
      <c r="C13" s="27" t="s">
        <v>76</v>
      </c>
      <c r="D13" s="260">
        <v>1636.02</v>
      </c>
      <c r="E13" s="260"/>
      <c r="G13" s="50" t="s">
        <v>77</v>
      </c>
    </row>
    <row r="14" spans="2:250" x14ac:dyDescent="0.25">
      <c r="B14" s="49">
        <v>4</v>
      </c>
      <c r="C14" s="223" t="s">
        <v>265</v>
      </c>
      <c r="D14" s="261">
        <v>1621</v>
      </c>
      <c r="E14" s="262"/>
      <c r="G14" s="50" t="s">
        <v>78</v>
      </c>
    </row>
    <row r="15" spans="2:250" ht="12.75" customHeight="1" x14ac:dyDescent="0.25">
      <c r="B15" s="55">
        <v>5</v>
      </c>
      <c r="C15" s="27" t="s">
        <v>79</v>
      </c>
      <c r="D15" s="263" t="s">
        <v>80</v>
      </c>
      <c r="E15" s="263"/>
      <c r="G15" s="50" t="s">
        <v>81</v>
      </c>
    </row>
    <row r="16" spans="2:250" ht="12.5" customHeight="1" x14ac:dyDescent="0.25">
      <c r="B16" s="55">
        <v>6</v>
      </c>
      <c r="C16" s="56" t="s">
        <v>82</v>
      </c>
      <c r="D16" s="259">
        <v>22</v>
      </c>
      <c r="E16" s="259"/>
      <c r="G16" s="50" t="s">
        <v>83</v>
      </c>
    </row>
    <row r="17" spans="2:10" ht="12.5" customHeight="1" x14ac:dyDescent="0.25">
      <c r="B17" s="55">
        <v>7</v>
      </c>
      <c r="C17" s="56" t="s">
        <v>84</v>
      </c>
      <c r="D17" s="259">
        <v>40</v>
      </c>
      <c r="E17" s="259"/>
      <c r="G17" s="50" t="s">
        <v>85</v>
      </c>
    </row>
    <row r="18" spans="2:10" ht="13" customHeight="1" x14ac:dyDescent="0.25">
      <c r="B18" s="266" t="s">
        <v>86</v>
      </c>
      <c r="C18" s="266"/>
      <c r="D18" s="57" t="s">
        <v>87</v>
      </c>
      <c r="E18" s="57" t="s">
        <v>88</v>
      </c>
      <c r="G18" s="51" t="s">
        <v>89</v>
      </c>
    </row>
    <row r="19" spans="2:10" ht="13" x14ac:dyDescent="0.25">
      <c r="B19" s="58" t="s">
        <v>90</v>
      </c>
      <c r="C19" s="59" t="s">
        <v>91</v>
      </c>
      <c r="D19" s="60"/>
      <c r="E19" s="61">
        <f>SUM(E20:E23)</f>
        <v>1636.02</v>
      </c>
      <c r="G19" s="62" t="str">
        <f>"SOMA"</f>
        <v>SOMA</v>
      </c>
      <c r="H19" s="63"/>
      <c r="I19" s="64"/>
      <c r="J19" s="64"/>
    </row>
    <row r="20" spans="2:10" ht="12.75" customHeight="1" x14ac:dyDescent="0.25">
      <c r="B20" s="49" t="s">
        <v>56</v>
      </c>
      <c r="C20" s="27" t="s">
        <v>92</v>
      </c>
      <c r="D20" s="65"/>
      <c r="E20" s="66">
        <f>D13*(IF(D17&lt;40,D17/40,1))</f>
        <v>1636.02</v>
      </c>
      <c r="G20" s="50" t="str">
        <f>"SB*CH/44"</f>
        <v>SB*CH/44</v>
      </c>
    </row>
    <row r="21" spans="2:10" s="64" customFormat="1" ht="12.75" customHeight="1" x14ac:dyDescent="0.25">
      <c r="B21" s="49" t="s">
        <v>59</v>
      </c>
      <c r="C21" s="67" t="s">
        <v>93</v>
      </c>
      <c r="D21" s="68">
        <v>0</v>
      </c>
      <c r="E21" s="69">
        <f>E20*D21</f>
        <v>0</v>
      </c>
      <c r="G21" s="50" t="s">
        <v>94</v>
      </c>
      <c r="H21" s="44"/>
      <c r="I21" s="1"/>
      <c r="J21" s="1"/>
    </row>
    <row r="22" spans="2:10" x14ac:dyDescent="0.25">
      <c r="B22" s="49" t="s">
        <v>62</v>
      </c>
      <c r="C22" s="67" t="s">
        <v>95</v>
      </c>
      <c r="D22" s="218">
        <v>0</v>
      </c>
      <c r="E22" s="66">
        <f>D22*D14</f>
        <v>0</v>
      </c>
      <c r="F22" s="70"/>
      <c r="G22" s="50" t="s">
        <v>263</v>
      </c>
    </row>
    <row r="23" spans="2:10" ht="12.75" customHeight="1" x14ac:dyDescent="0.25">
      <c r="B23" s="49" t="s">
        <v>96</v>
      </c>
      <c r="C23" s="27" t="s">
        <v>97</v>
      </c>
      <c r="D23" s="65"/>
      <c r="E23" s="71"/>
      <c r="G23" s="50"/>
    </row>
    <row r="24" spans="2:10" ht="13" x14ac:dyDescent="0.25">
      <c r="B24" s="58" t="s">
        <v>98</v>
      </c>
      <c r="C24" s="59" t="s">
        <v>99</v>
      </c>
      <c r="D24" s="60"/>
      <c r="E24" s="61">
        <f>SUM(E25:E26)</f>
        <v>0</v>
      </c>
      <c r="G24" s="62" t="str">
        <f>"SOMA"</f>
        <v>SOMA</v>
      </c>
      <c r="H24" s="63"/>
      <c r="I24" s="64"/>
      <c r="J24" s="64"/>
    </row>
    <row r="25" spans="2:10" x14ac:dyDescent="0.25">
      <c r="B25" s="49" t="s">
        <v>56</v>
      </c>
      <c r="C25" s="67" t="s">
        <v>100</v>
      </c>
      <c r="D25" s="68">
        <v>0</v>
      </c>
      <c r="E25" s="66">
        <f>E20/220*D16*D25</f>
        <v>0</v>
      </c>
      <c r="G25" s="50" t="s">
        <v>101</v>
      </c>
    </row>
    <row r="26" spans="2:10" s="64" customFormat="1" x14ac:dyDescent="0.25">
      <c r="B26" s="49" t="s">
        <v>59</v>
      </c>
      <c r="C26" s="67" t="s">
        <v>102</v>
      </c>
      <c r="D26" s="66"/>
      <c r="E26" s="66"/>
      <c r="G26" s="50"/>
      <c r="H26" s="44"/>
      <c r="I26" s="1"/>
      <c r="J26" s="1"/>
    </row>
    <row r="27" spans="2:10" ht="12.75" customHeight="1" x14ac:dyDescent="0.25">
      <c r="B27" s="58" t="s">
        <v>103</v>
      </c>
      <c r="C27" s="59" t="s">
        <v>104</v>
      </c>
      <c r="D27" s="60"/>
      <c r="E27" s="61">
        <f>SUM(E19,E24)</f>
        <v>1636.02</v>
      </c>
      <c r="G27" s="62" t="str">
        <f>"SOMA"</f>
        <v>SOMA</v>
      </c>
      <c r="H27" s="63"/>
      <c r="I27" s="64"/>
      <c r="J27" s="64"/>
    </row>
    <row r="28" spans="2:10" ht="12.75" customHeight="1" x14ac:dyDescent="0.25">
      <c r="B28" s="266" t="s">
        <v>105</v>
      </c>
      <c r="C28" s="266"/>
      <c r="D28" s="57" t="s">
        <v>87</v>
      </c>
      <c r="E28" s="72" t="s">
        <v>88</v>
      </c>
      <c r="G28" s="73" t="s">
        <v>89</v>
      </c>
    </row>
    <row r="29" spans="2:10" s="64" customFormat="1" ht="13" x14ac:dyDescent="0.25">
      <c r="B29" s="58" t="s">
        <v>106</v>
      </c>
      <c r="C29" s="59" t="s">
        <v>107</v>
      </c>
      <c r="D29" s="60"/>
      <c r="E29" s="61">
        <f>SUM(E30:E31)</f>
        <v>181.78</v>
      </c>
      <c r="G29" s="62" t="str">
        <f>"SOMA"</f>
        <v>SOMA</v>
      </c>
      <c r="H29" s="44"/>
      <c r="I29" s="1"/>
      <c r="J29" s="1"/>
    </row>
    <row r="30" spans="2:10" x14ac:dyDescent="0.25">
      <c r="B30" s="74" t="s">
        <v>56</v>
      </c>
      <c r="C30" s="75" t="s">
        <v>108</v>
      </c>
      <c r="D30" s="76"/>
      <c r="E30" s="77">
        <f>E19/12</f>
        <v>136.33500000000001</v>
      </c>
      <c r="G30" s="78" t="s">
        <v>109</v>
      </c>
    </row>
    <row r="31" spans="2:10" x14ac:dyDescent="0.25">
      <c r="B31" s="74" t="s">
        <v>59</v>
      </c>
      <c r="C31" s="75" t="s">
        <v>110</v>
      </c>
      <c r="D31" s="76"/>
      <c r="E31" s="77">
        <f>E19/3/12</f>
        <v>45.445</v>
      </c>
      <c r="G31" s="78" t="s">
        <v>111</v>
      </c>
    </row>
    <row r="32" spans="2:10" ht="13" x14ac:dyDescent="0.25">
      <c r="B32" s="58" t="s">
        <v>112</v>
      </c>
      <c r="C32" s="59" t="s">
        <v>113</v>
      </c>
      <c r="D32" s="79">
        <f>SUM(D33:D40)</f>
        <v>0.3680000000000001</v>
      </c>
      <c r="E32" s="80">
        <f>SUM(E33:E40)</f>
        <v>668.95040000000006</v>
      </c>
      <c r="G32" s="43" t="str">
        <f>"SOMA"</f>
        <v>SOMA</v>
      </c>
      <c r="H32" s="81"/>
      <c r="I32" s="82"/>
      <c r="J32" s="82"/>
    </row>
    <row r="33" spans="2:10" x14ac:dyDescent="0.25">
      <c r="B33" s="83" t="s">
        <v>56</v>
      </c>
      <c r="C33" s="84" t="s">
        <v>114</v>
      </c>
      <c r="D33" s="68">
        <v>0.2</v>
      </c>
      <c r="E33" s="66">
        <f>(E19+E29)*D33</f>
        <v>363.56</v>
      </c>
      <c r="G33" s="50" t="str">
        <f>"(RIE+BA)*20%"</f>
        <v>(RIE+BA)*20%</v>
      </c>
      <c r="H33" s="81"/>
      <c r="I33" s="82"/>
      <c r="J33" s="82"/>
    </row>
    <row r="34" spans="2:10" s="82" customFormat="1" x14ac:dyDescent="0.25">
      <c r="B34" s="83" t="s">
        <v>59</v>
      </c>
      <c r="C34" s="85" t="s">
        <v>115</v>
      </c>
      <c r="D34" s="86">
        <v>0.08</v>
      </c>
      <c r="E34" s="66">
        <f>(E19+E29)*D34</f>
        <v>145.42400000000001</v>
      </c>
      <c r="G34" s="50" t="str">
        <f>"(RIE+BA)*8%"</f>
        <v>(RIE+BA)*8%</v>
      </c>
      <c r="H34" s="44"/>
      <c r="I34" s="1"/>
      <c r="J34" s="1"/>
    </row>
    <row r="35" spans="2:10" s="82" customFormat="1" x14ac:dyDescent="0.25">
      <c r="B35" s="83" t="s">
        <v>62</v>
      </c>
      <c r="C35" s="84" t="s">
        <v>116</v>
      </c>
      <c r="D35" s="86">
        <v>2.5000000000000001E-2</v>
      </c>
      <c r="E35" s="66">
        <f>(E19+E29)*D35</f>
        <v>45.445</v>
      </c>
      <c r="G35" s="50" t="str">
        <f>"(RIE+BA)*2,50%"</f>
        <v>(RIE+BA)*2,50%</v>
      </c>
      <c r="H35" s="81"/>
    </row>
    <row r="36" spans="2:10" x14ac:dyDescent="0.25">
      <c r="B36" s="83" t="s">
        <v>96</v>
      </c>
      <c r="C36" s="84" t="s">
        <v>117</v>
      </c>
      <c r="D36" s="86">
        <v>0.03</v>
      </c>
      <c r="E36" s="66">
        <f>(E19+E29)*D36</f>
        <v>54.533999999999999</v>
      </c>
      <c r="G36" s="50" t="str">
        <f>"(RIE+BA)*3,00%"</f>
        <v>(RIE+BA)*3,00%</v>
      </c>
      <c r="H36" s="81"/>
      <c r="I36" s="82"/>
      <c r="J36" s="82"/>
    </row>
    <row r="37" spans="2:10" s="82" customFormat="1" x14ac:dyDescent="0.25">
      <c r="B37" s="83" t="s">
        <v>118</v>
      </c>
      <c r="C37" s="84" t="s">
        <v>119</v>
      </c>
      <c r="D37" s="68">
        <v>1.4999999999999999E-2</v>
      </c>
      <c r="E37" s="66">
        <f>(E19+E29)*D37</f>
        <v>27.266999999999999</v>
      </c>
      <c r="G37" s="50" t="str">
        <f>"(RIE+BA)*1,50%"</f>
        <v>(RIE+BA)*1,50%</v>
      </c>
      <c r="H37" s="81"/>
    </row>
    <row r="38" spans="2:10" s="82" customFormat="1" ht="12.75" customHeight="1" x14ac:dyDescent="0.25">
      <c r="B38" s="83" t="s">
        <v>120</v>
      </c>
      <c r="C38" s="84" t="s">
        <v>121</v>
      </c>
      <c r="D38" s="68">
        <v>0.01</v>
      </c>
      <c r="E38" s="66">
        <f>(E19+E29)*D38</f>
        <v>18.178000000000001</v>
      </c>
      <c r="G38" s="50" t="str">
        <f>"(RIE+BA)*1,00%"</f>
        <v>(RIE+BA)*1,00%</v>
      </c>
      <c r="H38" s="81"/>
    </row>
    <row r="39" spans="2:10" s="82" customFormat="1" x14ac:dyDescent="0.25">
      <c r="B39" s="83" t="s">
        <v>122</v>
      </c>
      <c r="C39" s="85" t="s">
        <v>123</v>
      </c>
      <c r="D39" s="86">
        <v>6.0000000000000001E-3</v>
      </c>
      <c r="E39" s="66">
        <f>(E19+E29)*D39</f>
        <v>10.9068</v>
      </c>
      <c r="G39" s="50" t="str">
        <f>"(RIE+BA)*0,60%"</f>
        <v>(RIE+BA)*0,60%</v>
      </c>
      <c r="H39" s="81"/>
    </row>
    <row r="40" spans="2:10" s="82" customFormat="1" x14ac:dyDescent="0.25">
      <c r="B40" s="83" t="s">
        <v>124</v>
      </c>
      <c r="C40" s="84" t="s">
        <v>125</v>
      </c>
      <c r="D40" s="68">
        <v>2E-3</v>
      </c>
      <c r="E40" s="66">
        <f>(E19+E29)*D40</f>
        <v>3.6356000000000002</v>
      </c>
      <c r="G40" s="50" t="str">
        <f>"(RIE+BA)*0,20%"</f>
        <v>(RIE+BA)*0,20%</v>
      </c>
      <c r="H40" s="81"/>
    </row>
    <row r="41" spans="2:10" s="82" customFormat="1" ht="13" x14ac:dyDescent="0.25">
      <c r="B41" s="87" t="s">
        <v>126</v>
      </c>
      <c r="C41" s="88" t="s">
        <v>127</v>
      </c>
      <c r="D41" s="89"/>
      <c r="E41" s="90">
        <f>SUM(E42:E47)</f>
        <v>810.08879999999999</v>
      </c>
      <c r="G41" s="91" t="str">
        <f>"SOMA"</f>
        <v>SOMA</v>
      </c>
      <c r="H41" s="44"/>
      <c r="I41" s="1"/>
      <c r="J41" s="1"/>
    </row>
    <row r="42" spans="2:10" s="82" customFormat="1" x14ac:dyDescent="0.25">
      <c r="B42" s="74" t="s">
        <v>56</v>
      </c>
      <c r="C42" s="84" t="s">
        <v>128</v>
      </c>
      <c r="D42" s="219">
        <v>5.5</v>
      </c>
      <c r="E42" s="93">
        <f>IF(D42=0,0,D42*2*D16-(E20*D43))</f>
        <v>143.83879999999999</v>
      </c>
      <c r="G42" s="94" t="str">
        <f>"CCT 12: Tarifa*2*nºdias-(SB-coparticipação)"</f>
        <v>CCT 12: Tarifa*2*nºdias-(SB-coparticipação)</v>
      </c>
      <c r="H42" s="44"/>
      <c r="I42" s="1"/>
      <c r="J42" s="1"/>
    </row>
    <row r="43" spans="2:10" ht="12.75" customHeight="1" x14ac:dyDescent="0.25">
      <c r="B43" s="95"/>
      <c r="C43" s="84" t="s">
        <v>129</v>
      </c>
      <c r="D43" s="220">
        <v>0.06</v>
      </c>
      <c r="E43" s="96"/>
      <c r="G43" s="94" t="s">
        <v>268</v>
      </c>
      <c r="H43" s="98"/>
      <c r="I43" s="98"/>
      <c r="J43" s="98"/>
    </row>
    <row r="44" spans="2:10" ht="12.75" customHeight="1" x14ac:dyDescent="0.25">
      <c r="B44" s="74" t="s">
        <v>59</v>
      </c>
      <c r="C44" s="84" t="s">
        <v>130</v>
      </c>
      <c r="D44" s="219">
        <v>30</v>
      </c>
      <c r="E44" s="148">
        <f>(D44)*D16-D45</f>
        <v>659.75</v>
      </c>
      <c r="G44" s="99" t="str">
        <f>"CCT 11: $30*nºdias-$0,25"</f>
        <v>CCT 11: $30*nºdias-$0,25</v>
      </c>
    </row>
    <row r="45" spans="2:10" s="98" customFormat="1" ht="11.25" customHeight="1" x14ac:dyDescent="0.2">
      <c r="B45" s="95"/>
      <c r="C45" s="84" t="s">
        <v>131</v>
      </c>
      <c r="D45" s="219">
        <v>0.25</v>
      </c>
      <c r="E45" s="96"/>
      <c r="G45" s="97"/>
    </row>
    <row r="46" spans="2:10" s="98" customFormat="1" ht="11.25" customHeight="1" x14ac:dyDescent="0.2">
      <c r="B46" s="74" t="s">
        <v>62</v>
      </c>
      <c r="C46" s="84" t="s">
        <v>276</v>
      </c>
      <c r="D46" s="219">
        <v>6.5</v>
      </c>
      <c r="E46" s="148">
        <f>D46</f>
        <v>6.5</v>
      </c>
      <c r="G46" s="99" t="s">
        <v>277</v>
      </c>
    </row>
    <row r="47" spans="2:10" ht="12.75" customHeight="1" x14ac:dyDescent="0.25">
      <c r="B47" s="100" t="s">
        <v>96</v>
      </c>
      <c r="C47" s="84" t="s">
        <v>102</v>
      </c>
      <c r="D47" s="66"/>
      <c r="E47" s="101">
        <v>0</v>
      </c>
      <c r="G47" s="102"/>
      <c r="H47" s="81"/>
      <c r="I47" s="82"/>
      <c r="J47" s="82"/>
    </row>
    <row r="48" spans="2:10" ht="12.75" customHeight="1" x14ac:dyDescent="0.25">
      <c r="B48" s="58" t="s">
        <v>132</v>
      </c>
      <c r="C48" s="59" t="s">
        <v>133</v>
      </c>
      <c r="D48" s="60"/>
      <c r="E48" s="61">
        <f>SUM(E29,E32,E41)</f>
        <v>1660.8191999999999</v>
      </c>
      <c r="G48" s="62" t="str">
        <f>"SOMA"</f>
        <v>SOMA</v>
      </c>
      <c r="H48" s="63"/>
      <c r="I48" s="64"/>
      <c r="J48" s="64"/>
    </row>
    <row r="49" spans="2:10" s="82" customFormat="1" ht="13" customHeight="1" x14ac:dyDescent="0.25">
      <c r="B49" s="266" t="s">
        <v>134</v>
      </c>
      <c r="C49" s="266"/>
      <c r="D49" s="57" t="s">
        <v>87</v>
      </c>
      <c r="E49" s="72" t="s">
        <v>88</v>
      </c>
      <c r="G49" s="73" t="s">
        <v>89</v>
      </c>
      <c r="H49" s="81"/>
    </row>
    <row r="50" spans="2:10" s="64" customFormat="1" ht="13" x14ac:dyDescent="0.25">
      <c r="B50" s="103"/>
      <c r="C50" s="59" t="s">
        <v>135</v>
      </c>
      <c r="D50" s="52"/>
      <c r="E50" s="80">
        <f>SUM(E51:E55)</f>
        <v>221.77159999999998</v>
      </c>
      <c r="G50" s="43" t="str">
        <f>"SOMA"</f>
        <v>SOMA</v>
      </c>
      <c r="H50" s="81"/>
      <c r="I50" s="82"/>
      <c r="J50" s="82"/>
    </row>
    <row r="51" spans="2:10" s="82" customFormat="1" ht="13" x14ac:dyDescent="0.25">
      <c r="B51" s="74" t="s">
        <v>56</v>
      </c>
      <c r="C51" s="104" t="s">
        <v>136</v>
      </c>
      <c r="D51" s="227">
        <v>1</v>
      </c>
      <c r="E51" s="66">
        <f>E57*D51</f>
        <v>151.48333333333332</v>
      </c>
      <c r="G51" s="50" t="str">
        <f>"BCS*Percentual estimado"</f>
        <v>BCS*Percentual estimado</v>
      </c>
      <c r="H51" s="81"/>
    </row>
    <row r="52" spans="2:10" s="82" customFormat="1" ht="12.75" customHeight="1" x14ac:dyDescent="0.25">
      <c r="B52" s="74" t="s">
        <v>59</v>
      </c>
      <c r="C52" s="84" t="s">
        <v>137</v>
      </c>
      <c r="D52" s="221">
        <f>D34</f>
        <v>0.08</v>
      </c>
      <c r="E52" s="66">
        <f>E51*D52</f>
        <v>12.118666666666666</v>
      </c>
      <c r="G52" s="50" t="str">
        <f>"API*8%"</f>
        <v>API*8%</v>
      </c>
      <c r="H52" s="81"/>
    </row>
    <row r="53" spans="2:10" s="82" customFormat="1" ht="12.75" customHeight="1" x14ac:dyDescent="0.25">
      <c r="B53" s="74" t="s">
        <v>96</v>
      </c>
      <c r="C53" s="84" t="s">
        <v>138</v>
      </c>
      <c r="D53" s="227">
        <f>1-D51</f>
        <v>0</v>
      </c>
      <c r="E53" s="66">
        <f>E57*D53/30*7</f>
        <v>0</v>
      </c>
      <c r="G53" s="50" t="str">
        <f>"BCS/30*7*(1-Percentual estimado)"</f>
        <v>BCS/30*7*(1-Percentual estimado)</v>
      </c>
      <c r="H53" s="81"/>
    </row>
    <row r="54" spans="2:10" s="82" customFormat="1" ht="12.75" customHeight="1" x14ac:dyDescent="0.25">
      <c r="B54" s="74" t="s">
        <v>118</v>
      </c>
      <c r="C54" s="84" t="s">
        <v>139</v>
      </c>
      <c r="D54" s="221">
        <f>D32</f>
        <v>0.3680000000000001</v>
      </c>
      <c r="E54" s="66">
        <f>E53*D54</f>
        <v>0</v>
      </c>
      <c r="G54" s="50" t="str">
        <f>"APT*36,8%"</f>
        <v>APT*36,8%</v>
      </c>
      <c r="H54" s="81"/>
    </row>
    <row r="55" spans="2:10" s="82" customFormat="1" ht="12.75" customHeight="1" x14ac:dyDescent="0.25">
      <c r="B55" s="74" t="s">
        <v>120</v>
      </c>
      <c r="C55" s="84" t="s">
        <v>140</v>
      </c>
      <c r="D55" s="221">
        <v>0.4</v>
      </c>
      <c r="E55" s="66">
        <f>E34*D55</f>
        <v>58.169600000000003</v>
      </c>
      <c r="G55" s="50" t="str">
        <f>"40%*FGTS do item 2.2.B"</f>
        <v>40%*FGTS do item 2.2.B</v>
      </c>
      <c r="H55" s="81"/>
    </row>
    <row r="56" spans="2:10" s="82" customFormat="1" ht="12.75" customHeight="1" x14ac:dyDescent="0.25">
      <c r="B56" s="266" t="s">
        <v>141</v>
      </c>
      <c r="C56" s="266"/>
      <c r="D56" s="57" t="s">
        <v>87</v>
      </c>
      <c r="E56" s="72" t="s">
        <v>88</v>
      </c>
      <c r="G56" s="73" t="s">
        <v>89</v>
      </c>
      <c r="H56" s="44"/>
      <c r="I56" s="1"/>
      <c r="J56" s="1"/>
    </row>
    <row r="57" spans="2:10" s="82" customFormat="1" ht="12.75" customHeight="1" x14ac:dyDescent="0.25">
      <c r="B57" s="74"/>
      <c r="C57" s="84" t="s">
        <v>142</v>
      </c>
      <c r="D57" s="74"/>
      <c r="E57" s="105">
        <f>(E19+E30+E31)/12</f>
        <v>151.48333333333332</v>
      </c>
      <c r="G57" s="106" t="str">
        <f>"(RIE+DTm+AFm)/12"</f>
        <v>(RIE+DTm+AFm)/12</v>
      </c>
      <c r="H57" s="44"/>
      <c r="I57" s="1"/>
      <c r="J57" s="1"/>
    </row>
    <row r="58" spans="2:10" ht="12.75" customHeight="1" x14ac:dyDescent="0.25">
      <c r="B58" s="89"/>
      <c r="C58" s="59" t="s">
        <v>143</v>
      </c>
      <c r="D58" s="52"/>
      <c r="E58" s="107">
        <f>SUM(E59:E66)</f>
        <v>243.92258367999995</v>
      </c>
      <c r="G58" s="108" t="str">
        <f>"SOMA"</f>
        <v>SOMA</v>
      </c>
    </row>
    <row r="59" spans="2:10" ht="12.75" customHeight="1" x14ac:dyDescent="0.25">
      <c r="B59" s="74" t="s">
        <v>56</v>
      </c>
      <c r="C59" s="104" t="s">
        <v>144</v>
      </c>
      <c r="D59" s="66"/>
      <c r="E59" s="66">
        <f>E57</f>
        <v>151.48333333333332</v>
      </c>
      <c r="G59" s="50" t="str">
        <f>"BCS"</f>
        <v>BCS</v>
      </c>
    </row>
    <row r="60" spans="2:10" ht="12.75" customHeight="1" x14ac:dyDescent="0.25">
      <c r="B60" s="74" t="s">
        <v>59</v>
      </c>
      <c r="C60" s="84" t="s">
        <v>145</v>
      </c>
      <c r="D60" s="219">
        <f>1.66%*220</f>
        <v>3.6520000000000001</v>
      </c>
      <c r="E60" s="66">
        <f t="shared" ref="E60:E65" si="0">$E$57/30*D60</f>
        <v>18.440571111111112</v>
      </c>
      <c r="G60" s="109" t="str">
        <f t="shared" ref="G60:G65" si="1">"BCS/30*nº de ocorrências"</f>
        <v>BCS/30*nº de ocorrências</v>
      </c>
    </row>
    <row r="61" spans="2:10" x14ac:dyDescent="0.25">
      <c r="B61" s="74" t="s">
        <v>62</v>
      </c>
      <c r="C61" s="84" t="s">
        <v>146</v>
      </c>
      <c r="D61" s="219">
        <f>0.1%*220</f>
        <v>0.22</v>
      </c>
      <c r="E61" s="66">
        <f t="shared" si="0"/>
        <v>1.1108777777777776</v>
      </c>
      <c r="G61" s="109" t="str">
        <f t="shared" si="1"/>
        <v>BCS/30*nº de ocorrências</v>
      </c>
    </row>
    <row r="62" spans="2:10" ht="12.75" customHeight="1" x14ac:dyDescent="0.25">
      <c r="B62" s="74" t="s">
        <v>96</v>
      </c>
      <c r="C62" s="84" t="s">
        <v>147</v>
      </c>
      <c r="D62" s="219">
        <f>0.1%*220</f>
        <v>0.22</v>
      </c>
      <c r="E62" s="66">
        <f t="shared" si="0"/>
        <v>1.1108777777777776</v>
      </c>
      <c r="G62" s="109" t="str">
        <f t="shared" si="1"/>
        <v>BCS/30*nº de ocorrências</v>
      </c>
    </row>
    <row r="63" spans="2:10" ht="12.75" customHeight="1" x14ac:dyDescent="0.25">
      <c r="B63" s="74" t="s">
        <v>118</v>
      </c>
      <c r="C63" s="84" t="s">
        <v>148</v>
      </c>
      <c r="D63" s="219">
        <f>0.1%*220</f>
        <v>0.22</v>
      </c>
      <c r="E63" s="66">
        <f t="shared" si="0"/>
        <v>1.1108777777777776</v>
      </c>
      <c r="G63" s="109" t="str">
        <f t="shared" si="1"/>
        <v>BCS/30*nº de ocorrências</v>
      </c>
    </row>
    <row r="64" spans="2:10" ht="12.75" customHeight="1" x14ac:dyDescent="0.25">
      <c r="B64" s="74" t="s">
        <v>120</v>
      </c>
      <c r="C64" s="84" t="s">
        <v>149</v>
      </c>
      <c r="D64" s="219">
        <v>1</v>
      </c>
      <c r="E64" s="66">
        <f t="shared" si="0"/>
        <v>5.0494444444444442</v>
      </c>
      <c r="G64" s="50" t="str">
        <f t="shared" si="1"/>
        <v>BCS/30*nº de ocorrências</v>
      </c>
    </row>
    <row r="65" spans="2:10" ht="12.75" customHeight="1" x14ac:dyDescent="0.25">
      <c r="B65" s="74" t="s">
        <v>122</v>
      </c>
      <c r="C65" s="84" t="s">
        <v>150</v>
      </c>
      <c r="D65" s="219">
        <v>0</v>
      </c>
      <c r="E65" s="66">
        <f t="shared" si="0"/>
        <v>0</v>
      </c>
      <c r="G65" s="50" t="str">
        <f t="shared" si="1"/>
        <v>BCS/30*nº de ocorrências</v>
      </c>
    </row>
    <row r="66" spans="2:10" ht="12.75" customHeight="1" x14ac:dyDescent="0.25">
      <c r="B66" s="110" t="s">
        <v>124</v>
      </c>
      <c r="C66" s="111" t="s">
        <v>151</v>
      </c>
      <c r="D66" s="112">
        <f>D32</f>
        <v>0.3680000000000001</v>
      </c>
      <c r="E66" s="113">
        <f>SUM(E59:E65)*D66</f>
        <v>65.616601457777776</v>
      </c>
      <c r="G66" s="114" t="str">
        <f>"SOMA*36,80%"</f>
        <v>SOMA*36,80%</v>
      </c>
    </row>
    <row r="67" spans="2:10" ht="12.75" customHeight="1" x14ac:dyDescent="0.25">
      <c r="B67" s="266" t="s">
        <v>152</v>
      </c>
      <c r="C67" s="266"/>
      <c r="D67" s="57" t="s">
        <v>87</v>
      </c>
      <c r="E67" s="72" t="s">
        <v>88</v>
      </c>
      <c r="G67" s="73" t="s">
        <v>89</v>
      </c>
    </row>
    <row r="68" spans="2:10" ht="12.75" customHeight="1" x14ac:dyDescent="0.25">
      <c r="B68" s="115"/>
      <c r="C68" s="88" t="s">
        <v>153</v>
      </c>
      <c r="D68" s="52"/>
      <c r="E68" s="80">
        <f>SUM(E69:E71)</f>
        <v>1654.549</v>
      </c>
      <c r="G68" s="91" t="str">
        <f>"SOMA"</f>
        <v>SOMA</v>
      </c>
    </row>
    <row r="69" spans="2:10" ht="12.75" customHeight="1" x14ac:dyDescent="0.25">
      <c r="B69" s="83" t="s">
        <v>56</v>
      </c>
      <c r="C69" s="116" t="s">
        <v>154</v>
      </c>
      <c r="D69" s="92">
        <f>Uniforme!G12</f>
        <v>69.539166666666674</v>
      </c>
      <c r="E69" s="93">
        <f>D69</f>
        <v>69.539166666666674</v>
      </c>
      <c r="G69" s="117" t="s">
        <v>155</v>
      </c>
    </row>
    <row r="70" spans="2:10" ht="12.75" customHeight="1" x14ac:dyDescent="0.25">
      <c r="B70" s="83" t="s">
        <v>59</v>
      </c>
      <c r="C70" s="116" t="s">
        <v>156</v>
      </c>
      <c r="D70" s="92">
        <f>Material!J67</f>
        <v>1585.0098333333333</v>
      </c>
      <c r="E70" s="93">
        <f>D70</f>
        <v>1585.0098333333333</v>
      </c>
      <c r="G70" s="94" t="s">
        <v>157</v>
      </c>
    </row>
    <row r="71" spans="2:10" ht="12.75" customHeight="1" x14ac:dyDescent="0.25">
      <c r="B71" s="74" t="s">
        <v>62</v>
      </c>
      <c r="C71" s="118" t="s">
        <v>102</v>
      </c>
      <c r="D71" s="66"/>
      <c r="E71" s="119" t="s">
        <v>158</v>
      </c>
      <c r="G71" s="120"/>
    </row>
    <row r="72" spans="2:10" ht="12.75" customHeight="1" x14ac:dyDescent="0.25">
      <c r="B72" s="264" t="s">
        <v>159</v>
      </c>
      <c r="C72" s="264"/>
      <c r="D72" s="60" t="s">
        <v>87</v>
      </c>
      <c r="E72" s="121" t="s">
        <v>88</v>
      </c>
      <c r="G72" s="122"/>
    </row>
    <row r="73" spans="2:10" ht="12.75" customHeight="1" x14ac:dyDescent="0.25">
      <c r="B73" s="74"/>
      <c r="C73" s="111" t="s">
        <v>160</v>
      </c>
      <c r="D73" s="123" t="s">
        <v>29</v>
      </c>
      <c r="E73" s="66">
        <f>SUM(E82:E86)</f>
        <v>5417.08238368</v>
      </c>
      <c r="G73" s="50" t="str">
        <f>"SOMA"</f>
        <v>SOMA</v>
      </c>
    </row>
    <row r="74" spans="2:10" ht="12.75" customHeight="1" x14ac:dyDescent="0.25">
      <c r="B74" s="124" t="s">
        <v>161</v>
      </c>
      <c r="C74" s="125" t="s">
        <v>162</v>
      </c>
      <c r="D74" s="126">
        <v>0.05</v>
      </c>
      <c r="E74" s="66">
        <f>E73*D74</f>
        <v>270.85411918400001</v>
      </c>
      <c r="G74" s="50" t="str">
        <f>"BCI*Percentual de custos indiretos"</f>
        <v>BCI*Percentual de custos indiretos</v>
      </c>
    </row>
    <row r="75" spans="2:10" ht="13" x14ac:dyDescent="0.25">
      <c r="B75" s="127" t="s">
        <v>163</v>
      </c>
      <c r="C75" s="128" t="s">
        <v>164</v>
      </c>
      <c r="D75" s="126">
        <v>0.1</v>
      </c>
      <c r="E75" s="69">
        <f>(E73+E74)*D75</f>
        <v>568.79365028640007</v>
      </c>
      <c r="G75" s="129" t="str">
        <f>"(BCI+CI)*Percentual de lucro"</f>
        <v>(BCI+CI)*Percentual de lucro</v>
      </c>
    </row>
    <row r="76" spans="2:10" ht="12.75" customHeight="1" x14ac:dyDescent="0.25">
      <c r="B76" s="124" t="s">
        <v>165</v>
      </c>
      <c r="C76" s="125" t="s">
        <v>166</v>
      </c>
      <c r="D76" s="86">
        <f>SUM(D77:D79)</f>
        <v>8.6499999999999994E-2</v>
      </c>
      <c r="E76" s="66">
        <f>(E73+E74+E75)*(1/(1-D76)-1)</f>
        <v>592.45446989327866</v>
      </c>
      <c r="G76" s="50" t="str">
        <f>"(BCI+CI+L)*[1/(1-8,65%)-1]"</f>
        <v>(BCI+CI+L)*[1/(1-8,65%)-1]</v>
      </c>
    </row>
    <row r="77" spans="2:10" x14ac:dyDescent="0.25">
      <c r="B77" s="130"/>
      <c r="C77" s="131" t="s">
        <v>167</v>
      </c>
      <c r="D77" s="132">
        <v>3.6499999999999998E-2</v>
      </c>
      <c r="E77" s="133">
        <f>D77*SUM(E88)</f>
        <v>249.99523874109425</v>
      </c>
      <c r="G77" s="134" t="str">
        <f>"CMP*3,65%"</f>
        <v>CMP*3,65%</v>
      </c>
    </row>
    <row r="78" spans="2:10" ht="13" x14ac:dyDescent="0.25">
      <c r="B78" s="130"/>
      <c r="C78" s="131" t="s">
        <v>168</v>
      </c>
      <c r="D78" s="132">
        <v>0</v>
      </c>
      <c r="E78" s="133">
        <f>D78*SUM(E88)</f>
        <v>0</v>
      </c>
      <c r="G78" s="135"/>
      <c r="I78" s="44"/>
      <c r="J78" s="44"/>
    </row>
    <row r="79" spans="2:10" x14ac:dyDescent="0.25">
      <c r="B79" s="136"/>
      <c r="C79" s="137" t="s">
        <v>169</v>
      </c>
      <c r="D79" s="138">
        <v>0.05</v>
      </c>
      <c r="E79" s="139">
        <f>D79*SUM(E88)</f>
        <v>342.45923115218397</v>
      </c>
      <c r="G79" s="134" t="str">
        <f>"CMP*5%"</f>
        <v>CMP*5%</v>
      </c>
      <c r="I79" s="44"/>
      <c r="J79" s="44"/>
    </row>
    <row r="80" spans="2:10" s="44" customFormat="1" ht="13" x14ac:dyDescent="0.2">
      <c r="B80" s="140" t="s">
        <v>170</v>
      </c>
      <c r="C80" s="141" t="s">
        <v>171</v>
      </c>
      <c r="D80" s="60"/>
      <c r="E80" s="107">
        <f>SUM(E74:E76)</f>
        <v>1432.1022393636788</v>
      </c>
      <c r="G80" s="108" t="str">
        <f>"SOMA"</f>
        <v>SOMA</v>
      </c>
    </row>
    <row r="81" spans="2:10" s="44" customFormat="1" ht="13" customHeight="1" x14ac:dyDescent="0.25">
      <c r="B81" s="265" t="s">
        <v>172</v>
      </c>
      <c r="C81" s="265"/>
      <c r="D81" s="51"/>
      <c r="E81" s="72" t="s">
        <v>173</v>
      </c>
      <c r="G81" s="1"/>
      <c r="I81" s="1"/>
      <c r="J81" s="1"/>
    </row>
    <row r="82" spans="2:10" s="44" customFormat="1" x14ac:dyDescent="0.25">
      <c r="B82" s="142" t="s">
        <v>56</v>
      </c>
      <c r="C82" s="27" t="str">
        <f>B18</f>
        <v>Módulo 1. Composição da Remuneração</v>
      </c>
      <c r="D82" s="65"/>
      <c r="E82" s="119">
        <f>E27</f>
        <v>1636.02</v>
      </c>
      <c r="G82" s="1"/>
      <c r="I82" s="1"/>
      <c r="J82" s="1"/>
    </row>
    <row r="83" spans="2:10" x14ac:dyDescent="0.25">
      <c r="B83" s="142" t="s">
        <v>59</v>
      </c>
      <c r="C83" s="27" t="str">
        <f>B28</f>
        <v>Módulo 2. Encargos e Benefícios</v>
      </c>
      <c r="D83" s="65"/>
      <c r="E83" s="119">
        <f>E48</f>
        <v>1660.8191999999999</v>
      </c>
      <c r="G83" s="1"/>
    </row>
    <row r="84" spans="2:10" ht="12.75" customHeight="1" x14ac:dyDescent="0.25">
      <c r="B84" s="142" t="s">
        <v>62</v>
      </c>
      <c r="C84" s="27" t="str">
        <f>B49</f>
        <v>Módulo 3. Provisão para Rescisão</v>
      </c>
      <c r="D84" s="65"/>
      <c r="E84" s="119">
        <f>E50</f>
        <v>221.77159999999998</v>
      </c>
      <c r="G84" s="1"/>
    </row>
    <row r="85" spans="2:10" x14ac:dyDescent="0.25">
      <c r="B85" s="142" t="s">
        <v>96</v>
      </c>
      <c r="C85" s="27" t="str">
        <f>B56</f>
        <v>Módulo 4. Custo de Reposição do Profissional Ausente</v>
      </c>
      <c r="D85" s="65"/>
      <c r="E85" s="119">
        <f>E58</f>
        <v>243.92258367999995</v>
      </c>
      <c r="G85" s="1"/>
    </row>
    <row r="86" spans="2:10" x14ac:dyDescent="0.25">
      <c r="B86" s="142" t="s">
        <v>118</v>
      </c>
      <c r="C86" s="27" t="str">
        <f>B67</f>
        <v>Módulo 5. Insumos Diversos</v>
      </c>
      <c r="D86" s="65"/>
      <c r="E86" s="119">
        <f>E68</f>
        <v>1654.549</v>
      </c>
      <c r="G86" s="1"/>
    </row>
    <row r="87" spans="2:10" x14ac:dyDescent="0.25">
      <c r="B87" s="142" t="s">
        <v>120</v>
      </c>
      <c r="C87" s="27" t="str">
        <f>B72</f>
        <v>Módulo 6. Custos Indiretos, Lucro e Tributos</v>
      </c>
      <c r="D87" s="65"/>
      <c r="E87" s="119">
        <f>E80</f>
        <v>1432.1022393636788</v>
      </c>
      <c r="G87" s="1"/>
    </row>
    <row r="88" spans="2:10" ht="12.75" customHeight="1" x14ac:dyDescent="0.25">
      <c r="B88" s="143"/>
      <c r="C88" s="144" t="s">
        <v>174</v>
      </c>
      <c r="D88" s="51"/>
      <c r="E88" s="145">
        <f>SUM(E82:E87)</f>
        <v>6849.1846230436786</v>
      </c>
      <c r="G88" s="146"/>
      <c r="H88" s="147"/>
    </row>
  </sheetData>
  <sheetProtection selectLockedCells="1" selectUnlockedCells="1"/>
  <mergeCells count="57">
    <mergeCell ref="B72:C72"/>
    <mergeCell ref="B81:C81"/>
    <mergeCell ref="D17:E17"/>
    <mergeCell ref="B18:C18"/>
    <mergeCell ref="B28:C28"/>
    <mergeCell ref="B49:C49"/>
    <mergeCell ref="B56:C56"/>
    <mergeCell ref="B67:C67"/>
    <mergeCell ref="IA12:IH12"/>
    <mergeCell ref="II12:IP12"/>
    <mergeCell ref="D13:E13"/>
    <mergeCell ref="D14:E14"/>
    <mergeCell ref="D15:E15"/>
    <mergeCell ref="HK12:HR12"/>
    <mergeCell ref="HS12:HZ12"/>
    <mergeCell ref="EA12:EH12"/>
    <mergeCell ref="AQ12:AX12"/>
    <mergeCell ref="AY12:BF12"/>
    <mergeCell ref="BG12:BN12"/>
    <mergeCell ref="BO12:BV12"/>
    <mergeCell ref="BW12:CD12"/>
    <mergeCell ref="CE12:CL12"/>
    <mergeCell ref="AI12:AP12"/>
    <mergeCell ref="D16:E16"/>
    <mergeCell ref="GE12:GL12"/>
    <mergeCell ref="GM12:GT12"/>
    <mergeCell ref="GU12:HB12"/>
    <mergeCell ref="HC12:HJ12"/>
    <mergeCell ref="EI12:EP12"/>
    <mergeCell ref="EQ12:EX12"/>
    <mergeCell ref="EY12:FF12"/>
    <mergeCell ref="FG12:FN12"/>
    <mergeCell ref="FO12:FV12"/>
    <mergeCell ref="FW12:GD12"/>
    <mergeCell ref="CM12:CT12"/>
    <mergeCell ref="CU12:DB12"/>
    <mergeCell ref="DC12:DJ12"/>
    <mergeCell ref="DK12:DR12"/>
    <mergeCell ref="DS12:DZ12"/>
    <mergeCell ref="D11:E11"/>
    <mergeCell ref="D12:E12"/>
    <mergeCell ref="K12:R12"/>
    <mergeCell ref="S12:Z12"/>
    <mergeCell ref="AA12:AH12"/>
    <mergeCell ref="B10:E10"/>
    <mergeCell ref="B1:E1"/>
    <mergeCell ref="B2:C2"/>
    <mergeCell ref="D2:E2"/>
    <mergeCell ref="B3:C3"/>
    <mergeCell ref="D3:E3"/>
    <mergeCell ref="B4:C4"/>
    <mergeCell ref="D4:E4"/>
    <mergeCell ref="D5:E5"/>
    <mergeCell ref="D6:E6"/>
    <mergeCell ref="D7:E7"/>
    <mergeCell ref="B8:E8"/>
    <mergeCell ref="B9:E9"/>
  </mergeCells>
  <pageMargins left="0.51180555555555562" right="0.51180555555555562" top="0.78749999999999998" bottom="0.78749999999999998" header="0.51181102362204722" footer="0.51181102362204722"/>
  <pageSetup paperSize="9" firstPageNumber="0" orientation="portrait" horizontalDpi="300" verticalDpi="300" r:id="rId1"/>
  <headerFooter alignWithMargins="0"/>
</worksheet>
</file>

<file path=xl/worksheets/sheet6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IP88"/>
  <sheetViews>
    <sheetView showGridLines="0" topLeftCell="A27" workbookViewId="0">
      <selection activeCell="D7" sqref="D7:E7"/>
    </sheetView>
  </sheetViews>
  <sheetFormatPr defaultColWidth="9.1796875" defaultRowHeight="12.5" x14ac:dyDescent="0.25"/>
  <cols>
    <col min="1" max="1" width="2.453125" style="1" customWidth="1"/>
    <col min="2" max="2" width="3.54296875" style="1" customWidth="1"/>
    <col min="3" max="3" width="63" style="45" customWidth="1"/>
    <col min="4" max="4" width="13" style="46" customWidth="1"/>
    <col min="5" max="5" width="13" style="2" customWidth="1"/>
    <col min="6" max="6" width="3.7265625" style="1" customWidth="1"/>
    <col min="7" max="7" width="42.1796875" style="3" bestFit="1" customWidth="1"/>
    <col min="8" max="8" width="9.26953125" style="44" customWidth="1"/>
    <col min="9" max="9" width="9.26953125" style="1" customWidth="1"/>
    <col min="10" max="16384" width="9.1796875" style="1"/>
  </cols>
  <sheetData>
    <row r="1" spans="2:250" ht="12.75" customHeight="1" x14ac:dyDescent="0.25">
      <c r="B1" s="249" t="s">
        <v>175</v>
      </c>
      <c r="C1" s="249"/>
      <c r="D1" s="249"/>
      <c r="E1" s="249"/>
    </row>
    <row r="2" spans="2:250" ht="12.65" customHeight="1" x14ac:dyDescent="0.25">
      <c r="B2" s="250" t="s">
        <v>50</v>
      </c>
      <c r="C2" s="250"/>
      <c r="D2" s="251"/>
      <c r="E2" s="251"/>
    </row>
    <row r="3" spans="2:250" ht="12.65" customHeight="1" x14ac:dyDescent="0.25">
      <c r="B3" s="252" t="s">
        <v>51</v>
      </c>
      <c r="C3" s="252"/>
      <c r="D3" s="253"/>
      <c r="E3" s="253"/>
      <c r="G3" s="43" t="s">
        <v>52</v>
      </c>
      <c r="H3" s="1"/>
    </row>
    <row r="4" spans="2:250" ht="12.65" customHeight="1" x14ac:dyDescent="0.25">
      <c r="B4" s="252" t="s">
        <v>53</v>
      </c>
      <c r="C4" s="252"/>
      <c r="D4" s="254" t="s">
        <v>54</v>
      </c>
      <c r="E4" s="254"/>
      <c r="G4" s="48" t="s">
        <v>55</v>
      </c>
    </row>
    <row r="5" spans="2:250" ht="12.75" customHeight="1" x14ac:dyDescent="0.25">
      <c r="B5" s="49" t="s">
        <v>56</v>
      </c>
      <c r="C5" s="47" t="s">
        <v>57</v>
      </c>
      <c r="D5" s="255" t="str">
        <f>"-- 2026"</f>
        <v>-- 2026</v>
      </c>
      <c r="E5" s="255"/>
      <c r="G5" s="50" t="s">
        <v>58</v>
      </c>
    </row>
    <row r="6" spans="2:250" ht="12.65" customHeight="1" x14ac:dyDescent="0.25">
      <c r="B6" s="49" t="s">
        <v>59</v>
      </c>
      <c r="C6" s="47" t="s">
        <v>60</v>
      </c>
      <c r="D6" s="255" t="s">
        <v>272</v>
      </c>
      <c r="E6" s="255"/>
      <c r="G6" s="50" t="s">
        <v>61</v>
      </c>
    </row>
    <row r="7" spans="2:250" ht="12.75" customHeight="1" x14ac:dyDescent="0.25">
      <c r="B7" s="49" t="s">
        <v>62</v>
      </c>
      <c r="C7" s="47" t="s">
        <v>63</v>
      </c>
      <c r="D7" s="255" t="s">
        <v>278</v>
      </c>
      <c r="E7" s="255"/>
      <c r="G7" s="50" t="s">
        <v>64</v>
      </c>
    </row>
    <row r="8" spans="2:250" ht="12.75" customHeight="1" x14ac:dyDescent="0.25">
      <c r="B8" s="248" t="s">
        <v>65</v>
      </c>
      <c r="C8" s="248"/>
      <c r="D8" s="248"/>
      <c r="E8" s="248"/>
      <c r="G8" s="50" t="s">
        <v>66</v>
      </c>
    </row>
    <row r="9" spans="2:250" ht="12.75" customHeight="1" x14ac:dyDescent="0.25">
      <c r="B9" s="256"/>
      <c r="C9" s="256"/>
      <c r="D9" s="256"/>
      <c r="E9" s="256"/>
      <c r="G9" s="50" t="s">
        <v>67</v>
      </c>
    </row>
    <row r="10" spans="2:250" ht="12.75" customHeight="1" x14ac:dyDescent="0.25">
      <c r="B10" s="248" t="s">
        <v>68</v>
      </c>
      <c r="C10" s="248"/>
      <c r="D10" s="248"/>
      <c r="E10" s="248"/>
      <c r="G10" s="50" t="s">
        <v>69</v>
      </c>
    </row>
    <row r="11" spans="2:250" ht="12.65" customHeight="1" x14ac:dyDescent="0.25">
      <c r="B11" s="49">
        <v>1</v>
      </c>
      <c r="C11" s="27" t="s">
        <v>70</v>
      </c>
      <c r="D11" s="257" t="s">
        <v>71</v>
      </c>
      <c r="E11" s="257"/>
      <c r="G11" s="50" t="s">
        <v>72</v>
      </c>
    </row>
    <row r="12" spans="2:250" s="53" customFormat="1" ht="12.75" customHeight="1" x14ac:dyDescent="0.25">
      <c r="B12" s="49">
        <v>2</v>
      </c>
      <c r="C12" s="27" t="s">
        <v>73</v>
      </c>
      <c r="D12" s="257" t="s">
        <v>74</v>
      </c>
      <c r="E12" s="257"/>
      <c r="F12" s="54"/>
      <c r="G12" s="50" t="s">
        <v>75</v>
      </c>
      <c r="H12" s="44"/>
      <c r="I12" s="44"/>
      <c r="J12" s="44"/>
      <c r="K12" s="258"/>
      <c r="L12" s="258"/>
      <c r="M12" s="258"/>
      <c r="N12" s="258"/>
      <c r="O12" s="258"/>
      <c r="P12" s="258"/>
      <c r="Q12" s="258"/>
      <c r="R12" s="258"/>
      <c r="S12" s="258"/>
      <c r="T12" s="258"/>
      <c r="U12" s="258"/>
      <c r="V12" s="258"/>
      <c r="W12" s="258"/>
      <c r="X12" s="258"/>
      <c r="Y12" s="258"/>
      <c r="Z12" s="258"/>
      <c r="AA12" s="258"/>
      <c r="AB12" s="258"/>
      <c r="AC12" s="258"/>
      <c r="AD12" s="258"/>
      <c r="AE12" s="258"/>
      <c r="AF12" s="258"/>
      <c r="AG12" s="258"/>
      <c r="AH12" s="258"/>
      <c r="AI12" s="258"/>
      <c r="AJ12" s="258"/>
      <c r="AK12" s="258"/>
      <c r="AL12" s="258"/>
      <c r="AM12" s="258"/>
      <c r="AN12" s="258"/>
      <c r="AO12" s="258"/>
      <c r="AP12" s="258"/>
      <c r="AQ12" s="258"/>
      <c r="AR12" s="258"/>
      <c r="AS12" s="258"/>
      <c r="AT12" s="258"/>
      <c r="AU12" s="258"/>
      <c r="AV12" s="258"/>
      <c r="AW12" s="258"/>
      <c r="AX12" s="258"/>
      <c r="AY12" s="258"/>
      <c r="AZ12" s="258"/>
      <c r="BA12" s="258"/>
      <c r="BB12" s="258"/>
      <c r="BC12" s="258"/>
      <c r="BD12" s="258"/>
      <c r="BE12" s="258"/>
      <c r="BF12" s="258"/>
      <c r="BG12" s="258"/>
      <c r="BH12" s="258"/>
      <c r="BI12" s="258"/>
      <c r="BJ12" s="258"/>
      <c r="BK12" s="258"/>
      <c r="BL12" s="258"/>
      <c r="BM12" s="258"/>
      <c r="BN12" s="258"/>
      <c r="BO12" s="258"/>
      <c r="BP12" s="258"/>
      <c r="BQ12" s="258"/>
      <c r="BR12" s="258"/>
      <c r="BS12" s="258"/>
      <c r="BT12" s="258"/>
      <c r="BU12" s="258"/>
      <c r="BV12" s="258"/>
      <c r="BW12" s="258"/>
      <c r="BX12" s="258"/>
      <c r="BY12" s="258"/>
      <c r="BZ12" s="258"/>
      <c r="CA12" s="258"/>
      <c r="CB12" s="258"/>
      <c r="CC12" s="258"/>
      <c r="CD12" s="258"/>
      <c r="CE12" s="258"/>
      <c r="CF12" s="258"/>
      <c r="CG12" s="258"/>
      <c r="CH12" s="258"/>
      <c r="CI12" s="258"/>
      <c r="CJ12" s="258"/>
      <c r="CK12" s="258"/>
      <c r="CL12" s="258"/>
      <c r="CM12" s="258"/>
      <c r="CN12" s="258"/>
      <c r="CO12" s="258"/>
      <c r="CP12" s="258"/>
      <c r="CQ12" s="258"/>
      <c r="CR12" s="258"/>
      <c r="CS12" s="258"/>
      <c r="CT12" s="258"/>
      <c r="CU12" s="258"/>
      <c r="CV12" s="258"/>
      <c r="CW12" s="258"/>
      <c r="CX12" s="258"/>
      <c r="CY12" s="258"/>
      <c r="CZ12" s="258"/>
      <c r="DA12" s="258"/>
      <c r="DB12" s="258"/>
      <c r="DC12" s="258"/>
      <c r="DD12" s="258"/>
      <c r="DE12" s="258"/>
      <c r="DF12" s="258"/>
      <c r="DG12" s="258"/>
      <c r="DH12" s="258"/>
      <c r="DI12" s="258"/>
      <c r="DJ12" s="258"/>
      <c r="DK12" s="258"/>
      <c r="DL12" s="258"/>
      <c r="DM12" s="258"/>
      <c r="DN12" s="258"/>
      <c r="DO12" s="258"/>
      <c r="DP12" s="258"/>
      <c r="DQ12" s="258"/>
      <c r="DR12" s="258"/>
      <c r="DS12" s="258"/>
      <c r="DT12" s="258"/>
      <c r="DU12" s="258"/>
      <c r="DV12" s="258"/>
      <c r="DW12" s="258"/>
      <c r="DX12" s="258"/>
      <c r="DY12" s="258"/>
      <c r="DZ12" s="258"/>
      <c r="EA12" s="258"/>
      <c r="EB12" s="258"/>
      <c r="EC12" s="258"/>
      <c r="ED12" s="258"/>
      <c r="EE12" s="258"/>
      <c r="EF12" s="258"/>
      <c r="EG12" s="258"/>
      <c r="EH12" s="258"/>
      <c r="EI12" s="258"/>
      <c r="EJ12" s="258"/>
      <c r="EK12" s="258"/>
      <c r="EL12" s="258"/>
      <c r="EM12" s="258"/>
      <c r="EN12" s="258"/>
      <c r="EO12" s="258"/>
      <c r="EP12" s="258"/>
      <c r="EQ12" s="258"/>
      <c r="ER12" s="258"/>
      <c r="ES12" s="258"/>
      <c r="ET12" s="258"/>
      <c r="EU12" s="258"/>
      <c r="EV12" s="258"/>
      <c r="EW12" s="258"/>
      <c r="EX12" s="258"/>
      <c r="EY12" s="258"/>
      <c r="EZ12" s="258"/>
      <c r="FA12" s="258"/>
      <c r="FB12" s="258"/>
      <c r="FC12" s="258"/>
      <c r="FD12" s="258"/>
      <c r="FE12" s="258"/>
      <c r="FF12" s="258"/>
      <c r="FG12" s="258"/>
      <c r="FH12" s="258"/>
      <c r="FI12" s="258"/>
      <c r="FJ12" s="258"/>
      <c r="FK12" s="258"/>
      <c r="FL12" s="258"/>
      <c r="FM12" s="258"/>
      <c r="FN12" s="258"/>
      <c r="FO12" s="258"/>
      <c r="FP12" s="258"/>
      <c r="FQ12" s="258"/>
      <c r="FR12" s="258"/>
      <c r="FS12" s="258"/>
      <c r="FT12" s="258"/>
      <c r="FU12" s="258"/>
      <c r="FV12" s="258"/>
      <c r="FW12" s="258"/>
      <c r="FX12" s="258"/>
      <c r="FY12" s="258"/>
      <c r="FZ12" s="258"/>
      <c r="GA12" s="258"/>
      <c r="GB12" s="258"/>
      <c r="GC12" s="258"/>
      <c r="GD12" s="258"/>
      <c r="GE12" s="258"/>
      <c r="GF12" s="258"/>
      <c r="GG12" s="258"/>
      <c r="GH12" s="258"/>
      <c r="GI12" s="258"/>
      <c r="GJ12" s="258"/>
      <c r="GK12" s="258"/>
      <c r="GL12" s="258"/>
      <c r="GM12" s="258"/>
      <c r="GN12" s="258"/>
      <c r="GO12" s="258"/>
      <c r="GP12" s="258"/>
      <c r="GQ12" s="258"/>
      <c r="GR12" s="258"/>
      <c r="GS12" s="258"/>
      <c r="GT12" s="258"/>
      <c r="GU12" s="258"/>
      <c r="GV12" s="258"/>
      <c r="GW12" s="258"/>
      <c r="GX12" s="258"/>
      <c r="GY12" s="258"/>
      <c r="GZ12" s="258"/>
      <c r="HA12" s="258"/>
      <c r="HB12" s="258"/>
      <c r="HC12" s="258"/>
      <c r="HD12" s="258"/>
      <c r="HE12" s="258"/>
      <c r="HF12" s="258"/>
      <c r="HG12" s="258"/>
      <c r="HH12" s="258"/>
      <c r="HI12" s="258"/>
      <c r="HJ12" s="258"/>
      <c r="HK12" s="258"/>
      <c r="HL12" s="258"/>
      <c r="HM12" s="258"/>
      <c r="HN12" s="258"/>
      <c r="HO12" s="258"/>
      <c r="HP12" s="258"/>
      <c r="HQ12" s="258"/>
      <c r="HR12" s="258"/>
      <c r="HS12" s="258"/>
      <c r="HT12" s="258"/>
      <c r="HU12" s="258"/>
      <c r="HV12" s="258"/>
      <c r="HW12" s="258"/>
      <c r="HX12" s="258"/>
      <c r="HY12" s="258"/>
      <c r="HZ12" s="258"/>
      <c r="IA12" s="258"/>
      <c r="IB12" s="258"/>
      <c r="IC12" s="258"/>
      <c r="ID12" s="258"/>
      <c r="IE12" s="258"/>
      <c r="IF12" s="258"/>
      <c r="IG12" s="258"/>
      <c r="IH12" s="258"/>
      <c r="II12" s="258"/>
      <c r="IJ12" s="258"/>
      <c r="IK12" s="258"/>
      <c r="IL12" s="258"/>
      <c r="IM12" s="258"/>
      <c r="IN12" s="258"/>
      <c r="IO12" s="258"/>
      <c r="IP12" s="258"/>
    </row>
    <row r="13" spans="2:250" x14ac:dyDescent="0.25">
      <c r="B13" s="49">
        <v>3</v>
      </c>
      <c r="C13" s="27" t="s">
        <v>76</v>
      </c>
      <c r="D13" s="260">
        <v>1636.02</v>
      </c>
      <c r="E13" s="260"/>
      <c r="G13" s="50" t="s">
        <v>77</v>
      </c>
    </row>
    <row r="14" spans="2:250" x14ac:dyDescent="0.25">
      <c r="B14" s="49">
        <v>4</v>
      </c>
      <c r="C14" s="223" t="s">
        <v>265</v>
      </c>
      <c r="D14" s="261">
        <v>1621</v>
      </c>
      <c r="E14" s="262"/>
      <c r="G14" s="50" t="s">
        <v>78</v>
      </c>
    </row>
    <row r="15" spans="2:250" ht="12.75" customHeight="1" x14ac:dyDescent="0.25">
      <c r="B15" s="55">
        <v>5</v>
      </c>
      <c r="C15" s="27" t="s">
        <v>79</v>
      </c>
      <c r="D15" s="263" t="s">
        <v>80</v>
      </c>
      <c r="E15" s="263"/>
      <c r="G15" s="50" t="s">
        <v>81</v>
      </c>
    </row>
    <row r="16" spans="2:250" ht="12.5" customHeight="1" x14ac:dyDescent="0.25">
      <c r="B16" s="55">
        <v>6</v>
      </c>
      <c r="C16" s="56" t="s">
        <v>82</v>
      </c>
      <c r="D16" s="259">
        <v>22</v>
      </c>
      <c r="E16" s="259"/>
      <c r="G16" s="50" t="s">
        <v>83</v>
      </c>
    </row>
    <row r="17" spans="2:10" ht="12.5" customHeight="1" x14ac:dyDescent="0.25">
      <c r="B17" s="55">
        <v>7</v>
      </c>
      <c r="C17" s="56" t="s">
        <v>84</v>
      </c>
      <c r="D17" s="259">
        <v>40</v>
      </c>
      <c r="E17" s="259"/>
      <c r="G17" s="50" t="s">
        <v>85</v>
      </c>
    </row>
    <row r="18" spans="2:10" ht="13" customHeight="1" x14ac:dyDescent="0.25">
      <c r="B18" s="266" t="s">
        <v>86</v>
      </c>
      <c r="C18" s="266"/>
      <c r="D18" s="57" t="s">
        <v>87</v>
      </c>
      <c r="E18" s="57" t="s">
        <v>88</v>
      </c>
      <c r="G18" s="51" t="s">
        <v>89</v>
      </c>
    </row>
    <row r="19" spans="2:10" ht="13" x14ac:dyDescent="0.25">
      <c r="B19" s="58" t="s">
        <v>90</v>
      </c>
      <c r="C19" s="59" t="s">
        <v>91</v>
      </c>
      <c r="D19" s="60"/>
      <c r="E19" s="61">
        <f>SUM(E20:E23)</f>
        <v>2284.42</v>
      </c>
      <c r="G19" s="62" t="str">
        <f>"SOMA"</f>
        <v>SOMA</v>
      </c>
      <c r="H19" s="63"/>
      <c r="I19" s="64"/>
      <c r="J19" s="64"/>
    </row>
    <row r="20" spans="2:10" ht="12.75" customHeight="1" x14ac:dyDescent="0.25">
      <c r="B20" s="49" t="s">
        <v>56</v>
      </c>
      <c r="C20" s="27" t="s">
        <v>92</v>
      </c>
      <c r="D20" s="65"/>
      <c r="E20" s="66">
        <f>D13*(IF(D17&lt;40,D17/40,1))</f>
        <v>1636.02</v>
      </c>
      <c r="G20" s="50" t="str">
        <f>"SB*CH/44"</f>
        <v>SB*CH/44</v>
      </c>
    </row>
    <row r="21" spans="2:10" s="64" customFormat="1" ht="12.75" customHeight="1" x14ac:dyDescent="0.25">
      <c r="B21" s="49" t="s">
        <v>59</v>
      </c>
      <c r="C21" s="67" t="s">
        <v>93</v>
      </c>
      <c r="D21" s="68">
        <v>0</v>
      </c>
      <c r="E21" s="69">
        <f>E20*D21</f>
        <v>0</v>
      </c>
      <c r="G21" s="50" t="s">
        <v>94</v>
      </c>
      <c r="H21" s="44"/>
      <c r="I21" s="1"/>
      <c r="J21" s="1"/>
    </row>
    <row r="22" spans="2:10" x14ac:dyDescent="0.25">
      <c r="B22" s="49" t="s">
        <v>62</v>
      </c>
      <c r="C22" s="67" t="s">
        <v>95</v>
      </c>
      <c r="D22" s="218">
        <v>0.4</v>
      </c>
      <c r="E22" s="66">
        <f>D22*D14</f>
        <v>648.40000000000009</v>
      </c>
      <c r="F22" s="70"/>
      <c r="G22" s="50" t="s">
        <v>263</v>
      </c>
    </row>
    <row r="23" spans="2:10" ht="12.75" customHeight="1" x14ac:dyDescent="0.25">
      <c r="B23" s="49" t="s">
        <v>96</v>
      </c>
      <c r="C23" s="27" t="s">
        <v>97</v>
      </c>
      <c r="D23" s="65"/>
      <c r="E23" s="71"/>
      <c r="G23" s="50"/>
    </row>
    <row r="24" spans="2:10" ht="13" x14ac:dyDescent="0.25">
      <c r="B24" s="58" t="s">
        <v>98</v>
      </c>
      <c r="C24" s="59" t="s">
        <v>99</v>
      </c>
      <c r="D24" s="60"/>
      <c r="E24" s="61">
        <f>SUM(E25:E26)</f>
        <v>0</v>
      </c>
      <c r="G24" s="62" t="str">
        <f>"SOMA"</f>
        <v>SOMA</v>
      </c>
      <c r="H24" s="63"/>
      <c r="I24" s="64"/>
      <c r="J24" s="64"/>
    </row>
    <row r="25" spans="2:10" x14ac:dyDescent="0.25">
      <c r="B25" s="49" t="s">
        <v>56</v>
      </c>
      <c r="C25" s="67" t="s">
        <v>100</v>
      </c>
      <c r="D25" s="68">
        <v>0</v>
      </c>
      <c r="E25" s="66">
        <f>E20/220*D16*D25</f>
        <v>0</v>
      </c>
      <c r="G25" s="50" t="s">
        <v>101</v>
      </c>
    </row>
    <row r="26" spans="2:10" s="64" customFormat="1" x14ac:dyDescent="0.25">
      <c r="B26" s="49" t="s">
        <v>59</v>
      </c>
      <c r="C26" s="67" t="s">
        <v>102</v>
      </c>
      <c r="D26" s="66"/>
      <c r="E26" s="66"/>
      <c r="G26" s="50"/>
      <c r="H26" s="44"/>
      <c r="I26" s="1"/>
      <c r="J26" s="1"/>
    </row>
    <row r="27" spans="2:10" ht="12.75" customHeight="1" x14ac:dyDescent="0.25">
      <c r="B27" s="58" t="s">
        <v>103</v>
      </c>
      <c r="C27" s="59" t="s">
        <v>104</v>
      </c>
      <c r="D27" s="60"/>
      <c r="E27" s="61">
        <f>SUM(E19,E24)</f>
        <v>2284.42</v>
      </c>
      <c r="G27" s="62" t="str">
        <f>"SOMA"</f>
        <v>SOMA</v>
      </c>
      <c r="H27" s="63"/>
      <c r="I27" s="64"/>
      <c r="J27" s="64"/>
    </row>
    <row r="28" spans="2:10" ht="12.75" customHeight="1" x14ac:dyDescent="0.25">
      <c r="B28" s="266" t="s">
        <v>105</v>
      </c>
      <c r="C28" s="266"/>
      <c r="D28" s="57" t="s">
        <v>87</v>
      </c>
      <c r="E28" s="72" t="s">
        <v>88</v>
      </c>
      <c r="G28" s="73" t="s">
        <v>89</v>
      </c>
    </row>
    <row r="29" spans="2:10" s="64" customFormat="1" ht="13" x14ac:dyDescent="0.25">
      <c r="B29" s="58" t="s">
        <v>106</v>
      </c>
      <c r="C29" s="59" t="s">
        <v>107</v>
      </c>
      <c r="D29" s="60"/>
      <c r="E29" s="61">
        <f>SUM(E30:E31)</f>
        <v>253.82444444444445</v>
      </c>
      <c r="G29" s="62" t="str">
        <f>"SOMA"</f>
        <v>SOMA</v>
      </c>
      <c r="H29" s="44"/>
      <c r="I29" s="1"/>
      <c r="J29" s="1"/>
    </row>
    <row r="30" spans="2:10" x14ac:dyDescent="0.25">
      <c r="B30" s="74" t="s">
        <v>56</v>
      </c>
      <c r="C30" s="75" t="s">
        <v>108</v>
      </c>
      <c r="D30" s="76"/>
      <c r="E30" s="77">
        <f>E19/12</f>
        <v>190.36833333333334</v>
      </c>
      <c r="G30" s="78" t="s">
        <v>109</v>
      </c>
    </row>
    <row r="31" spans="2:10" x14ac:dyDescent="0.25">
      <c r="B31" s="74" t="s">
        <v>59</v>
      </c>
      <c r="C31" s="75" t="s">
        <v>110</v>
      </c>
      <c r="D31" s="76"/>
      <c r="E31" s="77">
        <f>E19/3/12</f>
        <v>63.456111111111113</v>
      </c>
      <c r="G31" s="78" t="s">
        <v>111</v>
      </c>
    </row>
    <row r="32" spans="2:10" ht="13" x14ac:dyDescent="0.25">
      <c r="B32" s="58" t="s">
        <v>112</v>
      </c>
      <c r="C32" s="59" t="s">
        <v>113</v>
      </c>
      <c r="D32" s="79">
        <f>SUM(D33:D40)</f>
        <v>0.3680000000000001</v>
      </c>
      <c r="E32" s="80">
        <f>SUM(E33:E40)</f>
        <v>934.07395555555559</v>
      </c>
      <c r="G32" s="43" t="str">
        <f>"SOMA"</f>
        <v>SOMA</v>
      </c>
      <c r="H32" s="81"/>
      <c r="I32" s="82"/>
      <c r="J32" s="82"/>
    </row>
    <row r="33" spans="2:10" x14ac:dyDescent="0.25">
      <c r="B33" s="83" t="s">
        <v>56</v>
      </c>
      <c r="C33" s="84" t="s">
        <v>114</v>
      </c>
      <c r="D33" s="68">
        <v>0.2</v>
      </c>
      <c r="E33" s="66">
        <f>(E19+E29)*D33</f>
        <v>507.64888888888891</v>
      </c>
      <c r="G33" s="50" t="str">
        <f>"(RIE+BA)*20%"</f>
        <v>(RIE+BA)*20%</v>
      </c>
      <c r="H33" s="81"/>
      <c r="I33" s="82"/>
      <c r="J33" s="82"/>
    </row>
    <row r="34" spans="2:10" s="82" customFormat="1" x14ac:dyDescent="0.25">
      <c r="B34" s="83" t="s">
        <v>59</v>
      </c>
      <c r="C34" s="85" t="s">
        <v>115</v>
      </c>
      <c r="D34" s="86">
        <v>0.08</v>
      </c>
      <c r="E34" s="66">
        <f>(E19+E29)*D34</f>
        <v>203.05955555555556</v>
      </c>
      <c r="G34" s="50" t="str">
        <f>"(RIE+BA)*8%"</f>
        <v>(RIE+BA)*8%</v>
      </c>
      <c r="H34" s="44"/>
      <c r="I34" s="1"/>
      <c r="J34" s="1"/>
    </row>
    <row r="35" spans="2:10" s="82" customFormat="1" x14ac:dyDescent="0.25">
      <c r="B35" s="83" t="s">
        <v>62</v>
      </c>
      <c r="C35" s="84" t="s">
        <v>116</v>
      </c>
      <c r="D35" s="86">
        <v>2.5000000000000001E-2</v>
      </c>
      <c r="E35" s="66">
        <f>(E19+E29)*D35</f>
        <v>63.456111111111113</v>
      </c>
      <c r="G35" s="50" t="str">
        <f>"(RIE+BA)*2,50%"</f>
        <v>(RIE+BA)*2,50%</v>
      </c>
      <c r="H35" s="81"/>
    </row>
    <row r="36" spans="2:10" x14ac:dyDescent="0.25">
      <c r="B36" s="83" t="s">
        <v>96</v>
      </c>
      <c r="C36" s="84" t="s">
        <v>117</v>
      </c>
      <c r="D36" s="86">
        <v>0.03</v>
      </c>
      <c r="E36" s="66">
        <f>(E19+E29)*D36</f>
        <v>76.147333333333336</v>
      </c>
      <c r="G36" s="50" t="str">
        <f>"(RIE+BA)*3,00%"</f>
        <v>(RIE+BA)*3,00%</v>
      </c>
      <c r="H36" s="81"/>
      <c r="I36" s="82"/>
      <c r="J36" s="82"/>
    </row>
    <row r="37" spans="2:10" s="82" customFormat="1" x14ac:dyDescent="0.25">
      <c r="B37" s="83" t="s">
        <v>118</v>
      </c>
      <c r="C37" s="84" t="s">
        <v>119</v>
      </c>
      <c r="D37" s="68">
        <v>1.4999999999999999E-2</v>
      </c>
      <c r="E37" s="66">
        <f>(E19+E29)*D37</f>
        <v>38.073666666666668</v>
      </c>
      <c r="G37" s="50" t="str">
        <f>"(RIE+BA)*1,50%"</f>
        <v>(RIE+BA)*1,50%</v>
      </c>
      <c r="H37" s="81"/>
    </row>
    <row r="38" spans="2:10" s="82" customFormat="1" ht="12.75" customHeight="1" x14ac:dyDescent="0.25">
      <c r="B38" s="83" t="s">
        <v>120</v>
      </c>
      <c r="C38" s="84" t="s">
        <v>121</v>
      </c>
      <c r="D38" s="68">
        <v>0.01</v>
      </c>
      <c r="E38" s="66">
        <f>(E19+E29)*D38</f>
        <v>25.382444444444445</v>
      </c>
      <c r="G38" s="50" t="str">
        <f>"(RIE+BA)*1,00%"</f>
        <v>(RIE+BA)*1,00%</v>
      </c>
      <c r="H38" s="81"/>
    </row>
    <row r="39" spans="2:10" s="82" customFormat="1" x14ac:dyDescent="0.25">
      <c r="B39" s="83" t="s">
        <v>122</v>
      </c>
      <c r="C39" s="85" t="s">
        <v>123</v>
      </c>
      <c r="D39" s="86">
        <v>6.0000000000000001E-3</v>
      </c>
      <c r="E39" s="66">
        <f>(E19+E29)*D39</f>
        <v>15.229466666666667</v>
      </c>
      <c r="G39" s="50" t="str">
        <f>"(RIE+BA)*0,60%"</f>
        <v>(RIE+BA)*0,60%</v>
      </c>
      <c r="H39" s="81"/>
    </row>
    <row r="40" spans="2:10" s="82" customFormat="1" x14ac:dyDescent="0.25">
      <c r="B40" s="83" t="s">
        <v>124</v>
      </c>
      <c r="C40" s="84" t="s">
        <v>125</v>
      </c>
      <c r="D40" s="68">
        <v>2E-3</v>
      </c>
      <c r="E40" s="66">
        <f>(E19+E29)*D40</f>
        <v>5.0764888888888891</v>
      </c>
      <c r="G40" s="50" t="str">
        <f>"(RIE+BA)*0,20%"</f>
        <v>(RIE+BA)*0,20%</v>
      </c>
      <c r="H40" s="81"/>
    </row>
    <row r="41" spans="2:10" s="82" customFormat="1" ht="13" x14ac:dyDescent="0.25">
      <c r="B41" s="87" t="s">
        <v>126</v>
      </c>
      <c r="C41" s="88" t="s">
        <v>127</v>
      </c>
      <c r="D41" s="89"/>
      <c r="E41" s="90">
        <f>SUM(E42:E47)</f>
        <v>1008.0888</v>
      </c>
      <c r="G41" s="91" t="str">
        <f>"SOMA"</f>
        <v>SOMA</v>
      </c>
      <c r="H41" s="44"/>
      <c r="I41" s="1"/>
      <c r="J41" s="1"/>
    </row>
    <row r="42" spans="2:10" s="82" customFormat="1" x14ac:dyDescent="0.25">
      <c r="B42" s="74" t="s">
        <v>56</v>
      </c>
      <c r="C42" s="84" t="s">
        <v>128</v>
      </c>
      <c r="D42" s="219">
        <v>10</v>
      </c>
      <c r="E42" s="93">
        <f>IF(D42=0,0,D42*2*D16-(E20*D43))</f>
        <v>341.83879999999999</v>
      </c>
      <c r="G42" s="94" t="str">
        <f>"CCT 12: Tarifa*2*nºdias-(SB-coparticipação)"</f>
        <v>CCT 12: Tarifa*2*nºdias-(SB-coparticipação)</v>
      </c>
      <c r="H42" s="44"/>
      <c r="I42" s="1"/>
      <c r="J42" s="1"/>
    </row>
    <row r="43" spans="2:10" ht="12.75" customHeight="1" x14ac:dyDescent="0.25">
      <c r="B43" s="95"/>
      <c r="C43" s="84" t="s">
        <v>129</v>
      </c>
      <c r="D43" s="220">
        <v>0.06</v>
      </c>
      <c r="E43" s="96"/>
      <c r="G43" s="97"/>
      <c r="H43" s="98"/>
      <c r="I43" s="98"/>
      <c r="J43" s="98"/>
    </row>
    <row r="44" spans="2:10" ht="12.75" customHeight="1" x14ac:dyDescent="0.25">
      <c r="B44" s="74" t="s">
        <v>59</v>
      </c>
      <c r="C44" s="84" t="s">
        <v>130</v>
      </c>
      <c r="D44" s="219">
        <v>30</v>
      </c>
      <c r="E44" s="148">
        <f>(D44)*D16-D45</f>
        <v>659.75</v>
      </c>
      <c r="G44" s="99" t="str">
        <f>"CCT 11: $30*nºdias-$0,25"</f>
        <v>CCT 11: $30*nºdias-$0,25</v>
      </c>
    </row>
    <row r="45" spans="2:10" s="98" customFormat="1" ht="11.25" customHeight="1" x14ac:dyDescent="0.2">
      <c r="B45" s="95"/>
      <c r="C45" s="84" t="s">
        <v>131</v>
      </c>
      <c r="D45" s="219">
        <v>0.25</v>
      </c>
      <c r="E45" s="96"/>
      <c r="G45" s="97"/>
    </row>
    <row r="46" spans="2:10" s="98" customFormat="1" ht="11.25" customHeight="1" x14ac:dyDescent="0.2">
      <c r="B46" s="74" t="s">
        <v>62</v>
      </c>
      <c r="C46" s="84" t="s">
        <v>276</v>
      </c>
      <c r="D46" s="219">
        <v>6.5</v>
      </c>
      <c r="E46" s="148">
        <f>D46</f>
        <v>6.5</v>
      </c>
      <c r="G46" s="99" t="s">
        <v>277</v>
      </c>
    </row>
    <row r="47" spans="2:10" ht="12.75" customHeight="1" x14ac:dyDescent="0.25">
      <c r="B47" s="100" t="s">
        <v>96</v>
      </c>
      <c r="C47" s="84" t="s">
        <v>102</v>
      </c>
      <c r="D47" s="66"/>
      <c r="E47" s="101">
        <v>0</v>
      </c>
      <c r="G47" s="102"/>
      <c r="H47" s="81"/>
      <c r="I47" s="82"/>
      <c r="J47" s="82"/>
    </row>
    <row r="48" spans="2:10" ht="12.75" customHeight="1" x14ac:dyDescent="0.25">
      <c r="B48" s="58" t="s">
        <v>132</v>
      </c>
      <c r="C48" s="59" t="s">
        <v>133</v>
      </c>
      <c r="D48" s="60"/>
      <c r="E48" s="61">
        <f>SUM(E29,E32,E41)</f>
        <v>2195.9872</v>
      </c>
      <c r="G48" s="62" t="str">
        <f>"SOMA"</f>
        <v>SOMA</v>
      </c>
      <c r="H48" s="63"/>
      <c r="I48" s="64"/>
      <c r="J48" s="64"/>
    </row>
    <row r="49" spans="2:10" s="82" customFormat="1" ht="13" customHeight="1" x14ac:dyDescent="0.25">
      <c r="B49" s="266" t="s">
        <v>134</v>
      </c>
      <c r="C49" s="266"/>
      <c r="D49" s="57" t="s">
        <v>87</v>
      </c>
      <c r="E49" s="72" t="s">
        <v>88</v>
      </c>
      <c r="G49" s="73" t="s">
        <v>89</v>
      </c>
      <c r="H49" s="81"/>
    </row>
    <row r="50" spans="2:10" s="64" customFormat="1" ht="13" x14ac:dyDescent="0.25">
      <c r="B50" s="103"/>
      <c r="C50" s="59" t="s">
        <v>135</v>
      </c>
      <c r="D50" s="52"/>
      <c r="E50" s="80">
        <f>SUM(E51:E55)</f>
        <v>309.66582222222223</v>
      </c>
      <c r="G50" s="43" t="str">
        <f>"SOMA"</f>
        <v>SOMA</v>
      </c>
      <c r="H50" s="81"/>
      <c r="I50" s="82"/>
      <c r="J50" s="82"/>
    </row>
    <row r="51" spans="2:10" s="82" customFormat="1" ht="13" x14ac:dyDescent="0.25">
      <c r="B51" s="74" t="s">
        <v>56</v>
      </c>
      <c r="C51" s="104" t="s">
        <v>136</v>
      </c>
      <c r="D51" s="227">
        <v>1</v>
      </c>
      <c r="E51" s="66">
        <f>E57*D51</f>
        <v>211.52037037037039</v>
      </c>
      <c r="G51" s="50" t="str">
        <f>"BCS*Percentual estimado"</f>
        <v>BCS*Percentual estimado</v>
      </c>
      <c r="H51" s="81"/>
    </row>
    <row r="52" spans="2:10" s="82" customFormat="1" ht="12.75" customHeight="1" x14ac:dyDescent="0.25">
      <c r="B52" s="74" t="s">
        <v>59</v>
      </c>
      <c r="C52" s="84" t="s">
        <v>137</v>
      </c>
      <c r="D52" s="221">
        <f>D34</f>
        <v>0.08</v>
      </c>
      <c r="E52" s="66">
        <f>E51*D52</f>
        <v>16.921629629629631</v>
      </c>
      <c r="G52" s="50" t="str">
        <f>"API*8%"</f>
        <v>API*8%</v>
      </c>
      <c r="H52" s="81"/>
    </row>
    <row r="53" spans="2:10" s="82" customFormat="1" ht="12.75" customHeight="1" x14ac:dyDescent="0.25">
      <c r="B53" s="74" t="s">
        <v>96</v>
      </c>
      <c r="C53" s="84" t="s">
        <v>138</v>
      </c>
      <c r="D53" s="227">
        <f>1-D51</f>
        <v>0</v>
      </c>
      <c r="E53" s="66">
        <f>E57*D53/30*7</f>
        <v>0</v>
      </c>
      <c r="G53" s="50" t="str">
        <f>"BCS/30*7*(1-Percentual estimado)"</f>
        <v>BCS/30*7*(1-Percentual estimado)</v>
      </c>
      <c r="H53" s="81"/>
    </row>
    <row r="54" spans="2:10" s="82" customFormat="1" ht="12.75" customHeight="1" x14ac:dyDescent="0.25">
      <c r="B54" s="74" t="s">
        <v>118</v>
      </c>
      <c r="C54" s="84" t="s">
        <v>139</v>
      </c>
      <c r="D54" s="221">
        <f>D32</f>
        <v>0.3680000000000001</v>
      </c>
      <c r="E54" s="66">
        <f>E53*D54</f>
        <v>0</v>
      </c>
      <c r="G54" s="50" t="str">
        <f>"APT*36,8%"</f>
        <v>APT*36,8%</v>
      </c>
      <c r="H54" s="81"/>
    </row>
    <row r="55" spans="2:10" s="82" customFormat="1" ht="12.75" customHeight="1" x14ac:dyDescent="0.25">
      <c r="B55" s="74" t="s">
        <v>120</v>
      </c>
      <c r="C55" s="84" t="s">
        <v>140</v>
      </c>
      <c r="D55" s="221">
        <v>0.4</v>
      </c>
      <c r="E55" s="66">
        <f>E34*D55</f>
        <v>81.223822222222225</v>
      </c>
      <c r="G55" s="50" t="str">
        <f>"40%*FGTS do item 2.2.B"</f>
        <v>40%*FGTS do item 2.2.B</v>
      </c>
      <c r="H55" s="81"/>
    </row>
    <row r="56" spans="2:10" s="82" customFormat="1" ht="12.75" customHeight="1" x14ac:dyDescent="0.25">
      <c r="B56" s="266" t="s">
        <v>141</v>
      </c>
      <c r="C56" s="266"/>
      <c r="D56" s="57" t="s">
        <v>87</v>
      </c>
      <c r="E56" s="72" t="s">
        <v>88</v>
      </c>
      <c r="G56" s="73" t="s">
        <v>89</v>
      </c>
      <c r="H56" s="44"/>
      <c r="I56" s="1"/>
      <c r="J56" s="1"/>
    </row>
    <row r="57" spans="2:10" s="82" customFormat="1" ht="12.75" customHeight="1" x14ac:dyDescent="0.25">
      <c r="B57" s="74"/>
      <c r="C57" s="84" t="s">
        <v>142</v>
      </c>
      <c r="D57" s="74"/>
      <c r="E57" s="105">
        <f>(E19+E30+E31)/12</f>
        <v>211.52037037037039</v>
      </c>
      <c r="G57" s="106" t="str">
        <f>"(RIE+DTm+AFm)/12"</f>
        <v>(RIE+DTm+AFm)/12</v>
      </c>
      <c r="H57" s="44"/>
      <c r="I57" s="1"/>
      <c r="J57" s="1"/>
    </row>
    <row r="58" spans="2:10" ht="12.75" customHeight="1" x14ac:dyDescent="0.25">
      <c r="B58" s="89"/>
      <c r="C58" s="59" t="s">
        <v>143</v>
      </c>
      <c r="D58" s="52"/>
      <c r="E58" s="107">
        <f>SUM(E59:E66)</f>
        <v>340.59585372444457</v>
      </c>
      <c r="G58" s="108" t="str">
        <f>"SOMA"</f>
        <v>SOMA</v>
      </c>
    </row>
    <row r="59" spans="2:10" ht="12.75" customHeight="1" x14ac:dyDescent="0.25">
      <c r="B59" s="74" t="s">
        <v>56</v>
      </c>
      <c r="C59" s="104" t="s">
        <v>144</v>
      </c>
      <c r="D59" s="66"/>
      <c r="E59" s="66">
        <f>E57</f>
        <v>211.52037037037039</v>
      </c>
      <c r="G59" s="50" t="str">
        <f>"BCS"</f>
        <v>BCS</v>
      </c>
    </row>
    <row r="60" spans="2:10" ht="12.75" customHeight="1" x14ac:dyDescent="0.25">
      <c r="B60" s="74" t="s">
        <v>59</v>
      </c>
      <c r="C60" s="84" t="s">
        <v>145</v>
      </c>
      <c r="D60" s="219">
        <f>1.66%*220</f>
        <v>3.6520000000000001</v>
      </c>
      <c r="E60" s="66">
        <f t="shared" ref="E60:E65" si="0">$E$57/30*D60</f>
        <v>25.749079753086423</v>
      </c>
      <c r="G60" s="109" t="str">
        <f t="shared" ref="G60:G65" si="1">"BCS/30*nº de ocorrências"</f>
        <v>BCS/30*nº de ocorrências</v>
      </c>
    </row>
    <row r="61" spans="2:10" x14ac:dyDescent="0.25">
      <c r="B61" s="74" t="s">
        <v>62</v>
      </c>
      <c r="C61" s="84" t="s">
        <v>146</v>
      </c>
      <c r="D61" s="219">
        <f>0.1%*220</f>
        <v>0.22</v>
      </c>
      <c r="E61" s="66">
        <f t="shared" si="0"/>
        <v>1.5511493827160496</v>
      </c>
      <c r="G61" s="109" t="str">
        <f t="shared" si="1"/>
        <v>BCS/30*nº de ocorrências</v>
      </c>
    </row>
    <row r="62" spans="2:10" ht="12.75" customHeight="1" x14ac:dyDescent="0.25">
      <c r="B62" s="74" t="s">
        <v>96</v>
      </c>
      <c r="C62" s="84" t="s">
        <v>147</v>
      </c>
      <c r="D62" s="219">
        <f>0.1%*220</f>
        <v>0.22</v>
      </c>
      <c r="E62" s="66">
        <f t="shared" si="0"/>
        <v>1.5511493827160496</v>
      </c>
      <c r="G62" s="109" t="str">
        <f t="shared" si="1"/>
        <v>BCS/30*nº de ocorrências</v>
      </c>
    </row>
    <row r="63" spans="2:10" ht="12.75" customHeight="1" x14ac:dyDescent="0.25">
      <c r="B63" s="74" t="s">
        <v>118</v>
      </c>
      <c r="C63" s="84" t="s">
        <v>148</v>
      </c>
      <c r="D63" s="219">
        <f>0.1%*220</f>
        <v>0.22</v>
      </c>
      <c r="E63" s="66">
        <f t="shared" si="0"/>
        <v>1.5511493827160496</v>
      </c>
      <c r="G63" s="109" t="str">
        <f t="shared" si="1"/>
        <v>BCS/30*nº de ocorrências</v>
      </c>
    </row>
    <row r="64" spans="2:10" ht="12.75" customHeight="1" x14ac:dyDescent="0.25">
      <c r="B64" s="74" t="s">
        <v>120</v>
      </c>
      <c r="C64" s="84" t="s">
        <v>149</v>
      </c>
      <c r="D64" s="219">
        <v>1</v>
      </c>
      <c r="E64" s="66">
        <f t="shared" si="0"/>
        <v>7.0506790123456797</v>
      </c>
      <c r="G64" s="50" t="str">
        <f t="shared" si="1"/>
        <v>BCS/30*nº de ocorrências</v>
      </c>
    </row>
    <row r="65" spans="2:10" ht="12.75" customHeight="1" x14ac:dyDescent="0.25">
      <c r="B65" s="74" t="s">
        <v>122</v>
      </c>
      <c r="C65" s="84" t="s">
        <v>150</v>
      </c>
      <c r="D65" s="219">
        <v>0</v>
      </c>
      <c r="E65" s="66">
        <f t="shared" si="0"/>
        <v>0</v>
      </c>
      <c r="G65" s="50" t="str">
        <f t="shared" si="1"/>
        <v>BCS/30*nº de ocorrências</v>
      </c>
    </row>
    <row r="66" spans="2:10" ht="12.75" customHeight="1" x14ac:dyDescent="0.25">
      <c r="B66" s="110" t="s">
        <v>124</v>
      </c>
      <c r="C66" s="111" t="s">
        <v>151</v>
      </c>
      <c r="D66" s="112">
        <f>D32</f>
        <v>0.3680000000000001</v>
      </c>
      <c r="E66" s="113">
        <f>SUM(E59:E65)*D66</f>
        <v>91.622276440493877</v>
      </c>
      <c r="G66" s="114" t="str">
        <f>"SOMA*36,80%"</f>
        <v>SOMA*36,80%</v>
      </c>
    </row>
    <row r="67" spans="2:10" ht="12.75" customHeight="1" x14ac:dyDescent="0.25">
      <c r="B67" s="266" t="s">
        <v>152</v>
      </c>
      <c r="C67" s="266"/>
      <c r="D67" s="57" t="s">
        <v>87</v>
      </c>
      <c r="E67" s="72" t="s">
        <v>88</v>
      </c>
      <c r="G67" s="73" t="s">
        <v>89</v>
      </c>
    </row>
    <row r="68" spans="2:10" ht="12.75" customHeight="1" x14ac:dyDescent="0.25">
      <c r="B68" s="115"/>
      <c r="C68" s="88" t="s">
        <v>153</v>
      </c>
      <c r="D68" s="52"/>
      <c r="E68" s="80">
        <f>SUM(E69:E71)</f>
        <v>1654.549</v>
      </c>
      <c r="G68" s="91" t="str">
        <f>"SOMA"</f>
        <v>SOMA</v>
      </c>
    </row>
    <row r="69" spans="2:10" ht="12.75" customHeight="1" x14ac:dyDescent="0.25">
      <c r="B69" s="83" t="s">
        <v>56</v>
      </c>
      <c r="C69" s="116" t="s">
        <v>154</v>
      </c>
      <c r="D69" s="92">
        <f>Uniforme!G12</f>
        <v>69.539166666666674</v>
      </c>
      <c r="E69" s="93">
        <f>D69</f>
        <v>69.539166666666674</v>
      </c>
      <c r="G69" s="117" t="s">
        <v>155</v>
      </c>
    </row>
    <row r="70" spans="2:10" ht="12.75" customHeight="1" x14ac:dyDescent="0.25">
      <c r="B70" s="83" t="s">
        <v>59</v>
      </c>
      <c r="C70" s="116" t="s">
        <v>156</v>
      </c>
      <c r="D70" s="92">
        <f>Material!J67</f>
        <v>1585.0098333333333</v>
      </c>
      <c r="E70" s="93">
        <f>D70</f>
        <v>1585.0098333333333</v>
      </c>
      <c r="G70" s="94" t="s">
        <v>157</v>
      </c>
    </row>
    <row r="71" spans="2:10" ht="12.75" customHeight="1" x14ac:dyDescent="0.25">
      <c r="B71" s="74" t="s">
        <v>62</v>
      </c>
      <c r="C71" s="118" t="s">
        <v>102</v>
      </c>
      <c r="D71" s="66"/>
      <c r="E71" s="119" t="s">
        <v>158</v>
      </c>
      <c r="G71" s="120"/>
    </row>
    <row r="72" spans="2:10" ht="12.75" customHeight="1" x14ac:dyDescent="0.25">
      <c r="B72" s="264" t="s">
        <v>159</v>
      </c>
      <c r="C72" s="264"/>
      <c r="D72" s="60" t="s">
        <v>87</v>
      </c>
      <c r="E72" s="121" t="s">
        <v>88</v>
      </c>
      <c r="G72" s="122"/>
    </row>
    <row r="73" spans="2:10" ht="12.75" customHeight="1" x14ac:dyDescent="0.25">
      <c r="B73" s="74"/>
      <c r="C73" s="111" t="s">
        <v>160</v>
      </c>
      <c r="D73" s="123" t="s">
        <v>29</v>
      </c>
      <c r="E73" s="66">
        <f>SUM(E82:E86)</f>
        <v>6785.217875946666</v>
      </c>
      <c r="G73" s="50" t="str">
        <f>"SOMA"</f>
        <v>SOMA</v>
      </c>
    </row>
    <row r="74" spans="2:10" ht="12.75" customHeight="1" x14ac:dyDescent="0.25">
      <c r="B74" s="124" t="s">
        <v>161</v>
      </c>
      <c r="C74" s="125" t="s">
        <v>162</v>
      </c>
      <c r="D74" s="126">
        <v>0.05</v>
      </c>
      <c r="E74" s="66">
        <f>E73*D74</f>
        <v>339.26089379733332</v>
      </c>
      <c r="G74" s="50" t="str">
        <f>"BCI*Percentual de custos indiretos"</f>
        <v>BCI*Percentual de custos indiretos</v>
      </c>
    </row>
    <row r="75" spans="2:10" ht="13" x14ac:dyDescent="0.25">
      <c r="B75" s="127" t="s">
        <v>163</v>
      </c>
      <c r="C75" s="128" t="s">
        <v>164</v>
      </c>
      <c r="D75" s="126">
        <v>0.1</v>
      </c>
      <c r="E75" s="69">
        <f>(E73+E74)*D75</f>
        <v>712.44787697440006</v>
      </c>
      <c r="G75" s="129" t="str">
        <f>"(BCI+CI)*Percentual de lucro"</f>
        <v>(BCI+CI)*Percentual de lucro</v>
      </c>
    </row>
    <row r="76" spans="2:10" ht="12.75" customHeight="1" x14ac:dyDescent="0.25">
      <c r="B76" s="124" t="s">
        <v>165</v>
      </c>
      <c r="C76" s="125" t="s">
        <v>166</v>
      </c>
      <c r="D76" s="86">
        <f>SUM(D77:D79)</f>
        <v>8.6499999999999994E-2</v>
      </c>
      <c r="E76" s="66">
        <f>(E73+E74+E75)*(1/(1-D76)-1)</f>
        <v>742.08446080037447</v>
      </c>
      <c r="G76" s="50" t="str">
        <f>"(BCI+CI+L)*[1/(1-8,65%)-1]"</f>
        <v>(BCI+CI+L)*[1/(1-8,65%)-1]</v>
      </c>
    </row>
    <row r="77" spans="2:10" x14ac:dyDescent="0.25">
      <c r="B77" s="130"/>
      <c r="C77" s="131" t="s">
        <v>167</v>
      </c>
      <c r="D77" s="132">
        <v>3.6499999999999998E-2</v>
      </c>
      <c r="E77" s="133">
        <f>D77*SUM(E88)</f>
        <v>313.13390542443523</v>
      </c>
      <c r="G77" s="134" t="str">
        <f>"CMP*3,65%"</f>
        <v>CMP*3,65%</v>
      </c>
    </row>
    <row r="78" spans="2:10" ht="13" x14ac:dyDescent="0.25">
      <c r="B78" s="130"/>
      <c r="C78" s="131" t="s">
        <v>168</v>
      </c>
      <c r="D78" s="132">
        <v>0</v>
      </c>
      <c r="E78" s="133">
        <f>D78*SUM(E88)</f>
        <v>0</v>
      </c>
      <c r="G78" s="135"/>
      <c r="I78" s="44"/>
      <c r="J78" s="44"/>
    </row>
    <row r="79" spans="2:10" x14ac:dyDescent="0.25">
      <c r="B79" s="136"/>
      <c r="C79" s="137" t="s">
        <v>169</v>
      </c>
      <c r="D79" s="138">
        <v>0.05</v>
      </c>
      <c r="E79" s="139">
        <f>D79*SUM(E88)</f>
        <v>428.95055537593873</v>
      </c>
      <c r="G79" s="134" t="str">
        <f>"CMP*5%"</f>
        <v>CMP*5%</v>
      </c>
      <c r="I79" s="44"/>
      <c r="J79" s="44"/>
    </row>
    <row r="80" spans="2:10" s="44" customFormat="1" ht="13" x14ac:dyDescent="0.2">
      <c r="B80" s="140" t="s">
        <v>170</v>
      </c>
      <c r="C80" s="141" t="s">
        <v>171</v>
      </c>
      <c r="D80" s="60"/>
      <c r="E80" s="107">
        <f>SUM(E74:E76)</f>
        <v>1793.7932315721077</v>
      </c>
      <c r="G80" s="108" t="str">
        <f>"SOMA"</f>
        <v>SOMA</v>
      </c>
    </row>
    <row r="81" spans="2:10" s="44" customFormat="1" ht="13" customHeight="1" x14ac:dyDescent="0.25">
      <c r="B81" s="265" t="s">
        <v>172</v>
      </c>
      <c r="C81" s="265"/>
      <c r="D81" s="51"/>
      <c r="E81" s="72" t="s">
        <v>173</v>
      </c>
      <c r="G81" s="1"/>
      <c r="I81" s="1"/>
      <c r="J81" s="1"/>
    </row>
    <row r="82" spans="2:10" s="44" customFormat="1" x14ac:dyDescent="0.25">
      <c r="B82" s="142" t="s">
        <v>56</v>
      </c>
      <c r="C82" s="27" t="str">
        <f>B18</f>
        <v>Módulo 1. Composição da Remuneração</v>
      </c>
      <c r="D82" s="65"/>
      <c r="E82" s="119">
        <f>E27</f>
        <v>2284.42</v>
      </c>
      <c r="G82" s="1"/>
      <c r="I82" s="1"/>
      <c r="J82" s="1"/>
    </row>
    <row r="83" spans="2:10" x14ac:dyDescent="0.25">
      <c r="B83" s="142" t="s">
        <v>59</v>
      </c>
      <c r="C83" s="27" t="str">
        <f>B28</f>
        <v>Módulo 2. Encargos e Benefícios</v>
      </c>
      <c r="D83" s="65"/>
      <c r="E83" s="119">
        <f>E48</f>
        <v>2195.9872</v>
      </c>
      <c r="G83" s="1"/>
    </row>
    <row r="84" spans="2:10" ht="12.75" customHeight="1" x14ac:dyDescent="0.25">
      <c r="B84" s="142" t="s">
        <v>62</v>
      </c>
      <c r="C84" s="27" t="str">
        <f>B49</f>
        <v>Módulo 3. Provisão para Rescisão</v>
      </c>
      <c r="D84" s="65"/>
      <c r="E84" s="119">
        <f>E50</f>
        <v>309.66582222222223</v>
      </c>
      <c r="G84" s="1"/>
    </row>
    <row r="85" spans="2:10" x14ac:dyDescent="0.25">
      <c r="B85" s="142" t="s">
        <v>96</v>
      </c>
      <c r="C85" s="27" t="str">
        <f>B56</f>
        <v>Módulo 4. Custo de Reposição do Profissional Ausente</v>
      </c>
      <c r="D85" s="65"/>
      <c r="E85" s="119">
        <f>E58</f>
        <v>340.59585372444457</v>
      </c>
      <c r="G85" s="1"/>
    </row>
    <row r="86" spans="2:10" x14ac:dyDescent="0.25">
      <c r="B86" s="142" t="s">
        <v>118</v>
      </c>
      <c r="C86" s="27" t="str">
        <f>B67</f>
        <v>Módulo 5. Insumos Diversos</v>
      </c>
      <c r="D86" s="65"/>
      <c r="E86" s="119">
        <f>E68</f>
        <v>1654.549</v>
      </c>
      <c r="G86" s="1"/>
    </row>
    <row r="87" spans="2:10" x14ac:dyDescent="0.25">
      <c r="B87" s="142" t="s">
        <v>120</v>
      </c>
      <c r="C87" s="27" t="str">
        <f>B72</f>
        <v>Módulo 6. Custos Indiretos, Lucro e Tributos</v>
      </c>
      <c r="D87" s="65"/>
      <c r="E87" s="119">
        <f>E80</f>
        <v>1793.7932315721077</v>
      </c>
      <c r="G87" s="1"/>
    </row>
    <row r="88" spans="2:10" ht="12.75" customHeight="1" x14ac:dyDescent="0.25">
      <c r="B88" s="143"/>
      <c r="C88" s="144" t="s">
        <v>174</v>
      </c>
      <c r="D88" s="51"/>
      <c r="E88" s="145">
        <f>SUM(E82:E87)</f>
        <v>8579.0111075187742</v>
      </c>
      <c r="G88" s="146"/>
      <c r="H88" s="147"/>
    </row>
  </sheetData>
  <sheetProtection selectLockedCells="1" selectUnlockedCells="1"/>
  <mergeCells count="57">
    <mergeCell ref="B72:C72"/>
    <mergeCell ref="B81:C81"/>
    <mergeCell ref="D17:E17"/>
    <mergeCell ref="B18:C18"/>
    <mergeCell ref="B28:C28"/>
    <mergeCell ref="B49:C49"/>
    <mergeCell ref="B56:C56"/>
    <mergeCell ref="B67:C67"/>
    <mergeCell ref="IA12:IH12"/>
    <mergeCell ref="II12:IP12"/>
    <mergeCell ref="D13:E13"/>
    <mergeCell ref="D14:E14"/>
    <mergeCell ref="D15:E15"/>
    <mergeCell ref="HK12:HR12"/>
    <mergeCell ref="HS12:HZ12"/>
    <mergeCell ref="EA12:EH12"/>
    <mergeCell ref="AQ12:AX12"/>
    <mergeCell ref="AY12:BF12"/>
    <mergeCell ref="BG12:BN12"/>
    <mergeCell ref="BO12:BV12"/>
    <mergeCell ref="BW12:CD12"/>
    <mergeCell ref="CE12:CL12"/>
    <mergeCell ref="AI12:AP12"/>
    <mergeCell ref="D16:E16"/>
    <mergeCell ref="GE12:GL12"/>
    <mergeCell ref="GM12:GT12"/>
    <mergeCell ref="GU12:HB12"/>
    <mergeCell ref="HC12:HJ12"/>
    <mergeCell ref="EI12:EP12"/>
    <mergeCell ref="EQ12:EX12"/>
    <mergeCell ref="EY12:FF12"/>
    <mergeCell ref="FG12:FN12"/>
    <mergeCell ref="FO12:FV12"/>
    <mergeCell ref="FW12:GD12"/>
    <mergeCell ref="CM12:CT12"/>
    <mergeCell ref="CU12:DB12"/>
    <mergeCell ref="DC12:DJ12"/>
    <mergeCell ref="DK12:DR12"/>
    <mergeCell ref="DS12:DZ12"/>
    <mergeCell ref="D11:E11"/>
    <mergeCell ref="D12:E12"/>
    <mergeCell ref="K12:R12"/>
    <mergeCell ref="S12:Z12"/>
    <mergeCell ref="AA12:AH12"/>
    <mergeCell ref="B10:E10"/>
    <mergeCell ref="B1:E1"/>
    <mergeCell ref="B2:C2"/>
    <mergeCell ref="D2:E2"/>
    <mergeCell ref="B3:C3"/>
    <mergeCell ref="D3:E3"/>
    <mergeCell ref="B4:C4"/>
    <mergeCell ref="D4:E4"/>
    <mergeCell ref="D5:E5"/>
    <mergeCell ref="D6:E6"/>
    <mergeCell ref="D7:E7"/>
    <mergeCell ref="B8:E8"/>
    <mergeCell ref="B9:E9"/>
  </mergeCells>
  <pageMargins left="0.51180555555555562" right="0.51180555555555562" top="0.78749999999999998" bottom="0.78749999999999998" header="0.51181102362204722" footer="0.51181102362204722"/>
  <pageSetup paperSize="9" firstPageNumber="0" orientation="portrait" horizontalDpi="300" verticalDpi="300" r:id="rId1"/>
  <headerFooter alignWithMargins="0"/>
</worksheet>
</file>

<file path=xl/worksheets/sheet7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IP88"/>
  <sheetViews>
    <sheetView showGridLines="0" topLeftCell="A30" workbookViewId="0">
      <selection activeCell="D7" sqref="D7:E7"/>
    </sheetView>
  </sheetViews>
  <sheetFormatPr defaultColWidth="9.1796875" defaultRowHeight="12.5" x14ac:dyDescent="0.25"/>
  <cols>
    <col min="1" max="1" width="2.453125" style="1" customWidth="1"/>
    <col min="2" max="2" width="3.54296875" style="1" customWidth="1"/>
    <col min="3" max="3" width="63" style="45" customWidth="1"/>
    <col min="4" max="4" width="13" style="46" customWidth="1"/>
    <col min="5" max="5" width="13" style="2" customWidth="1"/>
    <col min="6" max="6" width="3.7265625" style="1" customWidth="1"/>
    <col min="7" max="7" width="42.1796875" style="3" bestFit="1" customWidth="1"/>
    <col min="8" max="8" width="9.26953125" style="44" customWidth="1"/>
    <col min="9" max="9" width="9.26953125" style="1" customWidth="1"/>
    <col min="10" max="16384" width="9.1796875" style="1"/>
  </cols>
  <sheetData>
    <row r="1" spans="2:250" ht="12.75" customHeight="1" x14ac:dyDescent="0.25">
      <c r="B1" s="249" t="s">
        <v>175</v>
      </c>
      <c r="C1" s="249"/>
      <c r="D1" s="249"/>
      <c r="E1" s="249"/>
    </row>
    <row r="2" spans="2:250" ht="12.65" customHeight="1" x14ac:dyDescent="0.25">
      <c r="B2" s="250" t="s">
        <v>50</v>
      </c>
      <c r="C2" s="250"/>
      <c r="D2" s="251"/>
      <c r="E2" s="251"/>
    </row>
    <row r="3" spans="2:250" ht="12.65" customHeight="1" x14ac:dyDescent="0.25">
      <c r="B3" s="252" t="s">
        <v>51</v>
      </c>
      <c r="C3" s="252"/>
      <c r="D3" s="253"/>
      <c r="E3" s="253"/>
      <c r="G3" s="43" t="s">
        <v>52</v>
      </c>
      <c r="H3" s="1"/>
    </row>
    <row r="4" spans="2:250" ht="12.65" customHeight="1" x14ac:dyDescent="0.25">
      <c r="B4" s="252" t="s">
        <v>53</v>
      </c>
      <c r="C4" s="252"/>
      <c r="D4" s="254" t="s">
        <v>54</v>
      </c>
      <c r="E4" s="254"/>
      <c r="G4" s="48" t="s">
        <v>55</v>
      </c>
    </row>
    <row r="5" spans="2:250" ht="12.75" customHeight="1" x14ac:dyDescent="0.25">
      <c r="B5" s="49" t="s">
        <v>56</v>
      </c>
      <c r="C5" s="47" t="s">
        <v>57</v>
      </c>
      <c r="D5" s="255" t="str">
        <f>"-- 2026"</f>
        <v>-- 2026</v>
      </c>
      <c r="E5" s="255"/>
      <c r="G5" s="50" t="s">
        <v>58</v>
      </c>
    </row>
    <row r="6" spans="2:250" ht="12.65" customHeight="1" x14ac:dyDescent="0.25">
      <c r="B6" s="49" t="s">
        <v>59</v>
      </c>
      <c r="C6" s="47" t="s">
        <v>60</v>
      </c>
      <c r="D6" s="255" t="s">
        <v>264</v>
      </c>
      <c r="E6" s="255"/>
      <c r="G6" s="50" t="s">
        <v>61</v>
      </c>
    </row>
    <row r="7" spans="2:250" ht="12.75" customHeight="1" x14ac:dyDescent="0.25">
      <c r="B7" s="49" t="s">
        <v>62</v>
      </c>
      <c r="C7" s="47" t="s">
        <v>63</v>
      </c>
      <c r="D7" s="255" t="s">
        <v>278</v>
      </c>
      <c r="E7" s="255"/>
      <c r="G7" s="50" t="s">
        <v>64</v>
      </c>
    </row>
    <row r="8" spans="2:250" ht="12.75" customHeight="1" x14ac:dyDescent="0.25">
      <c r="B8" s="248" t="s">
        <v>65</v>
      </c>
      <c r="C8" s="248"/>
      <c r="D8" s="248"/>
      <c r="E8" s="248"/>
      <c r="G8" s="50" t="s">
        <v>66</v>
      </c>
    </row>
    <row r="9" spans="2:250" ht="12.75" customHeight="1" x14ac:dyDescent="0.25">
      <c r="B9" s="256"/>
      <c r="C9" s="256"/>
      <c r="D9" s="256"/>
      <c r="E9" s="256"/>
      <c r="G9" s="50" t="s">
        <v>67</v>
      </c>
    </row>
    <row r="10" spans="2:250" ht="12.75" customHeight="1" x14ac:dyDescent="0.25">
      <c r="B10" s="248" t="s">
        <v>68</v>
      </c>
      <c r="C10" s="248"/>
      <c r="D10" s="248"/>
      <c r="E10" s="248"/>
      <c r="G10" s="50" t="s">
        <v>69</v>
      </c>
    </row>
    <row r="11" spans="2:250" ht="12.65" customHeight="1" x14ac:dyDescent="0.25">
      <c r="B11" s="49">
        <v>1</v>
      </c>
      <c r="C11" s="27" t="s">
        <v>70</v>
      </c>
      <c r="D11" s="257" t="s">
        <v>71</v>
      </c>
      <c r="E11" s="257"/>
      <c r="G11" s="50" t="s">
        <v>72</v>
      </c>
    </row>
    <row r="12" spans="2:250" s="53" customFormat="1" ht="12.75" customHeight="1" x14ac:dyDescent="0.25">
      <c r="B12" s="49">
        <v>2</v>
      </c>
      <c r="C12" s="27" t="s">
        <v>73</v>
      </c>
      <c r="D12" s="257" t="s">
        <v>74</v>
      </c>
      <c r="E12" s="257"/>
      <c r="F12" s="54"/>
      <c r="G12" s="50" t="s">
        <v>75</v>
      </c>
      <c r="H12" s="44"/>
      <c r="I12" s="44"/>
      <c r="J12" s="44"/>
      <c r="K12" s="258"/>
      <c r="L12" s="258"/>
      <c r="M12" s="258"/>
      <c r="N12" s="258"/>
      <c r="O12" s="258"/>
      <c r="P12" s="258"/>
      <c r="Q12" s="258"/>
      <c r="R12" s="258"/>
      <c r="S12" s="258"/>
      <c r="T12" s="258"/>
      <c r="U12" s="258"/>
      <c r="V12" s="258"/>
      <c r="W12" s="258"/>
      <c r="X12" s="258"/>
      <c r="Y12" s="258"/>
      <c r="Z12" s="258"/>
      <c r="AA12" s="258"/>
      <c r="AB12" s="258"/>
      <c r="AC12" s="258"/>
      <c r="AD12" s="258"/>
      <c r="AE12" s="258"/>
      <c r="AF12" s="258"/>
      <c r="AG12" s="258"/>
      <c r="AH12" s="258"/>
      <c r="AI12" s="258"/>
      <c r="AJ12" s="258"/>
      <c r="AK12" s="258"/>
      <c r="AL12" s="258"/>
      <c r="AM12" s="258"/>
      <c r="AN12" s="258"/>
      <c r="AO12" s="258"/>
      <c r="AP12" s="258"/>
      <c r="AQ12" s="258"/>
      <c r="AR12" s="258"/>
      <c r="AS12" s="258"/>
      <c r="AT12" s="258"/>
      <c r="AU12" s="258"/>
      <c r="AV12" s="258"/>
      <c r="AW12" s="258"/>
      <c r="AX12" s="258"/>
      <c r="AY12" s="258"/>
      <c r="AZ12" s="258"/>
      <c r="BA12" s="258"/>
      <c r="BB12" s="258"/>
      <c r="BC12" s="258"/>
      <c r="BD12" s="258"/>
      <c r="BE12" s="258"/>
      <c r="BF12" s="258"/>
      <c r="BG12" s="258"/>
      <c r="BH12" s="258"/>
      <c r="BI12" s="258"/>
      <c r="BJ12" s="258"/>
      <c r="BK12" s="258"/>
      <c r="BL12" s="258"/>
      <c r="BM12" s="258"/>
      <c r="BN12" s="258"/>
      <c r="BO12" s="258"/>
      <c r="BP12" s="258"/>
      <c r="BQ12" s="258"/>
      <c r="BR12" s="258"/>
      <c r="BS12" s="258"/>
      <c r="BT12" s="258"/>
      <c r="BU12" s="258"/>
      <c r="BV12" s="258"/>
      <c r="BW12" s="258"/>
      <c r="BX12" s="258"/>
      <c r="BY12" s="258"/>
      <c r="BZ12" s="258"/>
      <c r="CA12" s="258"/>
      <c r="CB12" s="258"/>
      <c r="CC12" s="258"/>
      <c r="CD12" s="258"/>
      <c r="CE12" s="258"/>
      <c r="CF12" s="258"/>
      <c r="CG12" s="258"/>
      <c r="CH12" s="258"/>
      <c r="CI12" s="258"/>
      <c r="CJ12" s="258"/>
      <c r="CK12" s="258"/>
      <c r="CL12" s="258"/>
      <c r="CM12" s="258"/>
      <c r="CN12" s="258"/>
      <c r="CO12" s="258"/>
      <c r="CP12" s="258"/>
      <c r="CQ12" s="258"/>
      <c r="CR12" s="258"/>
      <c r="CS12" s="258"/>
      <c r="CT12" s="258"/>
      <c r="CU12" s="258"/>
      <c r="CV12" s="258"/>
      <c r="CW12" s="258"/>
      <c r="CX12" s="258"/>
      <c r="CY12" s="258"/>
      <c r="CZ12" s="258"/>
      <c r="DA12" s="258"/>
      <c r="DB12" s="258"/>
      <c r="DC12" s="258"/>
      <c r="DD12" s="258"/>
      <c r="DE12" s="258"/>
      <c r="DF12" s="258"/>
      <c r="DG12" s="258"/>
      <c r="DH12" s="258"/>
      <c r="DI12" s="258"/>
      <c r="DJ12" s="258"/>
      <c r="DK12" s="258"/>
      <c r="DL12" s="258"/>
      <c r="DM12" s="258"/>
      <c r="DN12" s="258"/>
      <c r="DO12" s="258"/>
      <c r="DP12" s="258"/>
      <c r="DQ12" s="258"/>
      <c r="DR12" s="258"/>
      <c r="DS12" s="258"/>
      <c r="DT12" s="258"/>
      <c r="DU12" s="258"/>
      <c r="DV12" s="258"/>
      <c r="DW12" s="258"/>
      <c r="DX12" s="258"/>
      <c r="DY12" s="258"/>
      <c r="DZ12" s="258"/>
      <c r="EA12" s="258"/>
      <c r="EB12" s="258"/>
      <c r="EC12" s="258"/>
      <c r="ED12" s="258"/>
      <c r="EE12" s="258"/>
      <c r="EF12" s="258"/>
      <c r="EG12" s="258"/>
      <c r="EH12" s="258"/>
      <c r="EI12" s="258"/>
      <c r="EJ12" s="258"/>
      <c r="EK12" s="258"/>
      <c r="EL12" s="258"/>
      <c r="EM12" s="258"/>
      <c r="EN12" s="258"/>
      <c r="EO12" s="258"/>
      <c r="EP12" s="258"/>
      <c r="EQ12" s="258"/>
      <c r="ER12" s="258"/>
      <c r="ES12" s="258"/>
      <c r="ET12" s="258"/>
      <c r="EU12" s="258"/>
      <c r="EV12" s="258"/>
      <c r="EW12" s="258"/>
      <c r="EX12" s="258"/>
      <c r="EY12" s="258"/>
      <c r="EZ12" s="258"/>
      <c r="FA12" s="258"/>
      <c r="FB12" s="258"/>
      <c r="FC12" s="258"/>
      <c r="FD12" s="258"/>
      <c r="FE12" s="258"/>
      <c r="FF12" s="258"/>
      <c r="FG12" s="258"/>
      <c r="FH12" s="258"/>
      <c r="FI12" s="258"/>
      <c r="FJ12" s="258"/>
      <c r="FK12" s="258"/>
      <c r="FL12" s="258"/>
      <c r="FM12" s="258"/>
      <c r="FN12" s="258"/>
      <c r="FO12" s="258"/>
      <c r="FP12" s="258"/>
      <c r="FQ12" s="258"/>
      <c r="FR12" s="258"/>
      <c r="FS12" s="258"/>
      <c r="FT12" s="258"/>
      <c r="FU12" s="258"/>
      <c r="FV12" s="258"/>
      <c r="FW12" s="258"/>
      <c r="FX12" s="258"/>
      <c r="FY12" s="258"/>
      <c r="FZ12" s="258"/>
      <c r="GA12" s="258"/>
      <c r="GB12" s="258"/>
      <c r="GC12" s="258"/>
      <c r="GD12" s="258"/>
      <c r="GE12" s="258"/>
      <c r="GF12" s="258"/>
      <c r="GG12" s="258"/>
      <c r="GH12" s="258"/>
      <c r="GI12" s="258"/>
      <c r="GJ12" s="258"/>
      <c r="GK12" s="258"/>
      <c r="GL12" s="258"/>
      <c r="GM12" s="258"/>
      <c r="GN12" s="258"/>
      <c r="GO12" s="258"/>
      <c r="GP12" s="258"/>
      <c r="GQ12" s="258"/>
      <c r="GR12" s="258"/>
      <c r="GS12" s="258"/>
      <c r="GT12" s="258"/>
      <c r="GU12" s="258"/>
      <c r="GV12" s="258"/>
      <c r="GW12" s="258"/>
      <c r="GX12" s="258"/>
      <c r="GY12" s="258"/>
      <c r="GZ12" s="258"/>
      <c r="HA12" s="258"/>
      <c r="HB12" s="258"/>
      <c r="HC12" s="258"/>
      <c r="HD12" s="258"/>
      <c r="HE12" s="258"/>
      <c r="HF12" s="258"/>
      <c r="HG12" s="258"/>
      <c r="HH12" s="258"/>
      <c r="HI12" s="258"/>
      <c r="HJ12" s="258"/>
      <c r="HK12" s="258"/>
      <c r="HL12" s="258"/>
      <c r="HM12" s="258"/>
      <c r="HN12" s="258"/>
      <c r="HO12" s="258"/>
      <c r="HP12" s="258"/>
      <c r="HQ12" s="258"/>
      <c r="HR12" s="258"/>
      <c r="HS12" s="258"/>
      <c r="HT12" s="258"/>
      <c r="HU12" s="258"/>
      <c r="HV12" s="258"/>
      <c r="HW12" s="258"/>
      <c r="HX12" s="258"/>
      <c r="HY12" s="258"/>
      <c r="HZ12" s="258"/>
      <c r="IA12" s="258"/>
      <c r="IB12" s="258"/>
      <c r="IC12" s="258"/>
      <c r="ID12" s="258"/>
      <c r="IE12" s="258"/>
      <c r="IF12" s="258"/>
      <c r="IG12" s="258"/>
      <c r="IH12" s="258"/>
      <c r="II12" s="258"/>
      <c r="IJ12" s="258"/>
      <c r="IK12" s="258"/>
      <c r="IL12" s="258"/>
      <c r="IM12" s="258"/>
      <c r="IN12" s="258"/>
      <c r="IO12" s="258"/>
      <c r="IP12" s="258"/>
    </row>
    <row r="13" spans="2:250" x14ac:dyDescent="0.25">
      <c r="B13" s="49">
        <v>3</v>
      </c>
      <c r="C13" s="27" t="s">
        <v>76</v>
      </c>
      <c r="D13" s="260">
        <v>1636.02</v>
      </c>
      <c r="E13" s="260"/>
      <c r="G13" s="50" t="s">
        <v>77</v>
      </c>
    </row>
    <row r="14" spans="2:250" x14ac:dyDescent="0.25">
      <c r="B14" s="49">
        <v>4</v>
      </c>
      <c r="C14" s="223" t="s">
        <v>265</v>
      </c>
      <c r="D14" s="261">
        <v>1621</v>
      </c>
      <c r="E14" s="262"/>
      <c r="G14" s="50" t="s">
        <v>78</v>
      </c>
    </row>
    <row r="15" spans="2:250" ht="12.75" customHeight="1" x14ac:dyDescent="0.25">
      <c r="B15" s="55">
        <v>5</v>
      </c>
      <c r="C15" s="27" t="s">
        <v>79</v>
      </c>
      <c r="D15" s="263" t="s">
        <v>80</v>
      </c>
      <c r="E15" s="263"/>
      <c r="G15" s="50" t="s">
        <v>81</v>
      </c>
    </row>
    <row r="16" spans="2:250" ht="12.5" customHeight="1" x14ac:dyDescent="0.25">
      <c r="B16" s="55">
        <v>6</v>
      </c>
      <c r="C16" s="56" t="s">
        <v>82</v>
      </c>
      <c r="D16" s="259">
        <v>22</v>
      </c>
      <c r="E16" s="259"/>
      <c r="G16" s="50" t="s">
        <v>83</v>
      </c>
    </row>
    <row r="17" spans="2:10" ht="12.5" customHeight="1" x14ac:dyDescent="0.25">
      <c r="B17" s="55">
        <v>7</v>
      </c>
      <c r="C17" s="56" t="s">
        <v>84</v>
      </c>
      <c r="D17" s="259">
        <v>20</v>
      </c>
      <c r="E17" s="259"/>
      <c r="G17" s="50" t="s">
        <v>85</v>
      </c>
    </row>
    <row r="18" spans="2:10" ht="13" customHeight="1" x14ac:dyDescent="0.25">
      <c r="B18" s="266" t="s">
        <v>86</v>
      </c>
      <c r="C18" s="266"/>
      <c r="D18" s="57" t="s">
        <v>87</v>
      </c>
      <c r="E18" s="57" t="s">
        <v>88</v>
      </c>
      <c r="G18" s="51" t="s">
        <v>89</v>
      </c>
    </row>
    <row r="19" spans="2:10" ht="13" x14ac:dyDescent="0.25">
      <c r="B19" s="58" t="s">
        <v>90</v>
      </c>
      <c r="C19" s="59" t="s">
        <v>91</v>
      </c>
      <c r="D19" s="60"/>
      <c r="E19" s="61">
        <f>SUM(E20:E23)</f>
        <v>818.01</v>
      </c>
      <c r="G19" s="62" t="str">
        <f>"SOMA"</f>
        <v>SOMA</v>
      </c>
      <c r="H19" s="63"/>
      <c r="I19" s="64"/>
      <c r="J19" s="64"/>
    </row>
    <row r="20" spans="2:10" ht="12.75" customHeight="1" x14ac:dyDescent="0.25">
      <c r="B20" s="49" t="s">
        <v>56</v>
      </c>
      <c r="C20" s="27" t="s">
        <v>92</v>
      </c>
      <c r="D20" s="65"/>
      <c r="E20" s="66">
        <f>D13*(IF(D17&lt;40,D17/40,1))</f>
        <v>818.01</v>
      </c>
      <c r="G20" s="50" t="str">
        <f>"SB*CH/44"</f>
        <v>SB*CH/44</v>
      </c>
    </row>
    <row r="21" spans="2:10" s="64" customFormat="1" ht="12.75" customHeight="1" x14ac:dyDescent="0.25">
      <c r="B21" s="49" t="s">
        <v>59</v>
      </c>
      <c r="C21" s="67" t="s">
        <v>93</v>
      </c>
      <c r="D21" s="68">
        <v>0</v>
      </c>
      <c r="E21" s="69">
        <f>E20*D21</f>
        <v>0</v>
      </c>
      <c r="G21" s="50" t="s">
        <v>94</v>
      </c>
      <c r="H21" s="44"/>
      <c r="I21" s="1"/>
      <c r="J21" s="1"/>
    </row>
    <row r="22" spans="2:10" x14ac:dyDescent="0.25">
      <c r="B22" s="49" t="s">
        <v>62</v>
      </c>
      <c r="C22" s="67" t="s">
        <v>95</v>
      </c>
      <c r="D22" s="218">
        <v>0</v>
      </c>
      <c r="E22" s="66">
        <f>D22*D14</f>
        <v>0</v>
      </c>
      <c r="F22" s="70"/>
      <c r="G22" s="50" t="s">
        <v>263</v>
      </c>
    </row>
    <row r="23" spans="2:10" ht="12.75" customHeight="1" x14ac:dyDescent="0.25">
      <c r="B23" s="49" t="s">
        <v>96</v>
      </c>
      <c r="C23" s="27" t="s">
        <v>97</v>
      </c>
      <c r="D23" s="65"/>
      <c r="E23" s="71"/>
      <c r="G23" s="50"/>
    </row>
    <row r="24" spans="2:10" ht="13" x14ac:dyDescent="0.25">
      <c r="B24" s="58" t="s">
        <v>98</v>
      </c>
      <c r="C24" s="59" t="s">
        <v>99</v>
      </c>
      <c r="D24" s="60"/>
      <c r="E24" s="61">
        <f>SUM(E25:E26)</f>
        <v>0</v>
      </c>
      <c r="G24" s="62" t="str">
        <f>"SOMA"</f>
        <v>SOMA</v>
      </c>
      <c r="H24" s="63"/>
      <c r="I24" s="64"/>
      <c r="J24" s="64"/>
    </row>
    <row r="25" spans="2:10" x14ac:dyDescent="0.25">
      <c r="B25" s="49" t="s">
        <v>56</v>
      </c>
      <c r="C25" s="67" t="s">
        <v>100</v>
      </c>
      <c r="D25" s="68">
        <v>0</v>
      </c>
      <c r="E25" s="66">
        <f>E20/220*D16*D25</f>
        <v>0</v>
      </c>
      <c r="G25" s="50" t="s">
        <v>101</v>
      </c>
    </row>
    <row r="26" spans="2:10" s="64" customFormat="1" x14ac:dyDescent="0.25">
      <c r="B26" s="49" t="s">
        <v>59</v>
      </c>
      <c r="C26" s="67" t="s">
        <v>102</v>
      </c>
      <c r="D26" s="66"/>
      <c r="E26" s="66"/>
      <c r="G26" s="50"/>
      <c r="H26" s="44"/>
      <c r="I26" s="1"/>
      <c r="J26" s="1"/>
    </row>
    <row r="27" spans="2:10" ht="12.75" customHeight="1" x14ac:dyDescent="0.25">
      <c r="B27" s="58" t="s">
        <v>103</v>
      </c>
      <c r="C27" s="59" t="s">
        <v>104</v>
      </c>
      <c r="D27" s="60"/>
      <c r="E27" s="61">
        <f>SUM(E19,E24)</f>
        <v>818.01</v>
      </c>
      <c r="G27" s="62" t="str">
        <f>"SOMA"</f>
        <v>SOMA</v>
      </c>
      <c r="H27" s="63"/>
      <c r="I27" s="64"/>
      <c r="J27" s="64"/>
    </row>
    <row r="28" spans="2:10" ht="12.75" customHeight="1" x14ac:dyDescent="0.25">
      <c r="B28" s="266" t="s">
        <v>105</v>
      </c>
      <c r="C28" s="266"/>
      <c r="D28" s="57" t="s">
        <v>87</v>
      </c>
      <c r="E28" s="72" t="s">
        <v>88</v>
      </c>
      <c r="G28" s="73" t="s">
        <v>89</v>
      </c>
    </row>
    <row r="29" spans="2:10" s="64" customFormat="1" ht="13" x14ac:dyDescent="0.25">
      <c r="B29" s="58" t="s">
        <v>106</v>
      </c>
      <c r="C29" s="59" t="s">
        <v>107</v>
      </c>
      <c r="D29" s="60"/>
      <c r="E29" s="61">
        <f>SUM(E30:E31)</f>
        <v>90.89</v>
      </c>
      <c r="G29" s="62" t="str">
        <f>"SOMA"</f>
        <v>SOMA</v>
      </c>
      <c r="H29" s="44"/>
      <c r="I29" s="1"/>
      <c r="J29" s="1"/>
    </row>
    <row r="30" spans="2:10" x14ac:dyDescent="0.25">
      <c r="B30" s="74" t="s">
        <v>56</v>
      </c>
      <c r="C30" s="75" t="s">
        <v>108</v>
      </c>
      <c r="D30" s="76"/>
      <c r="E30" s="77">
        <f>E19/12</f>
        <v>68.167500000000004</v>
      </c>
      <c r="G30" s="78" t="s">
        <v>109</v>
      </c>
    </row>
    <row r="31" spans="2:10" x14ac:dyDescent="0.25">
      <c r="B31" s="74" t="s">
        <v>59</v>
      </c>
      <c r="C31" s="75" t="s">
        <v>110</v>
      </c>
      <c r="D31" s="76"/>
      <c r="E31" s="77">
        <f>E19/3/12</f>
        <v>22.7225</v>
      </c>
      <c r="G31" s="78" t="s">
        <v>111</v>
      </c>
    </row>
    <row r="32" spans="2:10" ht="13" x14ac:dyDescent="0.25">
      <c r="B32" s="58" t="s">
        <v>112</v>
      </c>
      <c r="C32" s="59" t="s">
        <v>113</v>
      </c>
      <c r="D32" s="79">
        <f>SUM(D33:D40)</f>
        <v>0.3680000000000001</v>
      </c>
      <c r="E32" s="80">
        <f>SUM(E33:E40)</f>
        <v>334.47520000000003</v>
      </c>
      <c r="G32" s="43" t="str">
        <f>"SOMA"</f>
        <v>SOMA</v>
      </c>
      <c r="H32" s="81"/>
      <c r="I32" s="82"/>
      <c r="J32" s="82"/>
    </row>
    <row r="33" spans="2:10" x14ac:dyDescent="0.25">
      <c r="B33" s="83" t="s">
        <v>56</v>
      </c>
      <c r="C33" s="84" t="s">
        <v>114</v>
      </c>
      <c r="D33" s="68">
        <v>0.2</v>
      </c>
      <c r="E33" s="66">
        <f>(E19+E29)*D33</f>
        <v>181.78</v>
      </c>
      <c r="G33" s="50" t="str">
        <f>"(RIE+BA)*20%"</f>
        <v>(RIE+BA)*20%</v>
      </c>
      <c r="H33" s="81"/>
      <c r="I33" s="82"/>
      <c r="J33" s="82"/>
    </row>
    <row r="34" spans="2:10" s="82" customFormat="1" x14ac:dyDescent="0.25">
      <c r="B34" s="83" t="s">
        <v>59</v>
      </c>
      <c r="C34" s="85" t="s">
        <v>115</v>
      </c>
      <c r="D34" s="86">
        <v>0.08</v>
      </c>
      <c r="E34" s="66">
        <f>(E19+E29)*D34</f>
        <v>72.712000000000003</v>
      </c>
      <c r="G34" s="50" t="str">
        <f>"(RIE+BA)*8%"</f>
        <v>(RIE+BA)*8%</v>
      </c>
      <c r="H34" s="44"/>
      <c r="I34" s="1"/>
      <c r="J34" s="1"/>
    </row>
    <row r="35" spans="2:10" s="82" customFormat="1" x14ac:dyDescent="0.25">
      <c r="B35" s="83" t="s">
        <v>62</v>
      </c>
      <c r="C35" s="84" t="s">
        <v>116</v>
      </c>
      <c r="D35" s="86">
        <v>2.5000000000000001E-2</v>
      </c>
      <c r="E35" s="66">
        <f>(E19+E29)*D35</f>
        <v>22.7225</v>
      </c>
      <c r="G35" s="50" t="str">
        <f>"(RIE+BA)*2,50%"</f>
        <v>(RIE+BA)*2,50%</v>
      </c>
      <c r="H35" s="81"/>
    </row>
    <row r="36" spans="2:10" x14ac:dyDescent="0.25">
      <c r="B36" s="83" t="s">
        <v>96</v>
      </c>
      <c r="C36" s="84" t="s">
        <v>117</v>
      </c>
      <c r="D36" s="86">
        <v>0.03</v>
      </c>
      <c r="E36" s="66">
        <f>(E19+E29)*D36</f>
        <v>27.266999999999999</v>
      </c>
      <c r="G36" s="50" t="str">
        <f>"(RIE+BA)*3,00%"</f>
        <v>(RIE+BA)*3,00%</v>
      </c>
      <c r="H36" s="81"/>
      <c r="I36" s="82"/>
      <c r="J36" s="82"/>
    </row>
    <row r="37" spans="2:10" s="82" customFormat="1" x14ac:dyDescent="0.25">
      <c r="B37" s="83" t="s">
        <v>118</v>
      </c>
      <c r="C37" s="84" t="s">
        <v>119</v>
      </c>
      <c r="D37" s="68">
        <v>1.4999999999999999E-2</v>
      </c>
      <c r="E37" s="66">
        <f>(E19+E29)*D37</f>
        <v>13.6335</v>
      </c>
      <c r="G37" s="50" t="str">
        <f>"(RIE+BA)*1,50%"</f>
        <v>(RIE+BA)*1,50%</v>
      </c>
      <c r="H37" s="81"/>
    </row>
    <row r="38" spans="2:10" s="82" customFormat="1" ht="12.75" customHeight="1" x14ac:dyDescent="0.25">
      <c r="B38" s="83" t="s">
        <v>120</v>
      </c>
      <c r="C38" s="84" t="s">
        <v>121</v>
      </c>
      <c r="D38" s="68">
        <v>0.01</v>
      </c>
      <c r="E38" s="66">
        <f>(E19+E29)*D38</f>
        <v>9.0890000000000004</v>
      </c>
      <c r="G38" s="50" t="str">
        <f>"(RIE+BA)*1,00%"</f>
        <v>(RIE+BA)*1,00%</v>
      </c>
      <c r="H38" s="81"/>
    </row>
    <row r="39" spans="2:10" s="82" customFormat="1" x14ac:dyDescent="0.25">
      <c r="B39" s="83" t="s">
        <v>122</v>
      </c>
      <c r="C39" s="85" t="s">
        <v>123</v>
      </c>
      <c r="D39" s="86">
        <v>6.0000000000000001E-3</v>
      </c>
      <c r="E39" s="66">
        <f>(E19+E29)*D39</f>
        <v>5.4534000000000002</v>
      </c>
      <c r="G39" s="50" t="str">
        <f>"(RIE+BA)*0,60%"</f>
        <v>(RIE+BA)*0,60%</v>
      </c>
      <c r="H39" s="81"/>
    </row>
    <row r="40" spans="2:10" s="82" customFormat="1" x14ac:dyDescent="0.25">
      <c r="B40" s="83" t="s">
        <v>124</v>
      </c>
      <c r="C40" s="84" t="s">
        <v>125</v>
      </c>
      <c r="D40" s="68">
        <v>2E-3</v>
      </c>
      <c r="E40" s="66">
        <f>(E19+E29)*D40</f>
        <v>1.8178000000000001</v>
      </c>
      <c r="G40" s="50" t="str">
        <f>"(RIE+BA)*0,20%"</f>
        <v>(RIE+BA)*0,20%</v>
      </c>
      <c r="H40" s="81"/>
    </row>
    <row r="41" spans="2:10" s="82" customFormat="1" ht="13" x14ac:dyDescent="0.25">
      <c r="B41" s="87" t="s">
        <v>126</v>
      </c>
      <c r="C41" s="88" t="s">
        <v>127</v>
      </c>
      <c r="D41" s="89"/>
      <c r="E41" s="90">
        <f>SUM(E42:E47)</f>
        <v>1057.4194</v>
      </c>
      <c r="G41" s="91" t="str">
        <f>"SOMA"</f>
        <v>SOMA</v>
      </c>
      <c r="H41" s="44"/>
      <c r="I41" s="1"/>
      <c r="J41" s="1"/>
    </row>
    <row r="42" spans="2:10" s="82" customFormat="1" x14ac:dyDescent="0.25">
      <c r="B42" s="74" t="s">
        <v>56</v>
      </c>
      <c r="C42" s="84" t="s">
        <v>128</v>
      </c>
      <c r="D42" s="219">
        <v>10</v>
      </c>
      <c r="E42" s="93">
        <f>IF(D42=0,0,D42*2*D16-(E20*D43))</f>
        <v>390.9194</v>
      </c>
      <c r="G42" s="94" t="str">
        <f>"CCT 12: Tarifa*2*nºdias-(SB-coparticipação)"</f>
        <v>CCT 12: Tarifa*2*nºdias-(SB-coparticipação)</v>
      </c>
      <c r="H42" s="44"/>
      <c r="I42" s="1"/>
      <c r="J42" s="1"/>
    </row>
    <row r="43" spans="2:10" ht="12.75" customHeight="1" x14ac:dyDescent="0.25">
      <c r="B43" s="95"/>
      <c r="C43" s="84" t="s">
        <v>129</v>
      </c>
      <c r="D43" s="220">
        <v>0.06</v>
      </c>
      <c r="E43" s="96"/>
      <c r="G43" s="97"/>
      <c r="H43" s="98"/>
      <c r="I43" s="98"/>
      <c r="J43" s="98"/>
    </row>
    <row r="44" spans="2:10" ht="12.75" customHeight="1" x14ac:dyDescent="0.25">
      <c r="B44" s="74" t="s">
        <v>59</v>
      </c>
      <c r="C44" s="84" t="s">
        <v>130</v>
      </c>
      <c r="D44" s="219">
        <v>30</v>
      </c>
      <c r="E44" s="148">
        <f>(D44)*D16-D45</f>
        <v>660</v>
      </c>
      <c r="G44" s="99" t="str">
        <f>"CCT 11: $30*nºdias-$0,25"</f>
        <v>CCT 11: $30*nºdias-$0,25</v>
      </c>
    </row>
    <row r="45" spans="2:10" s="98" customFormat="1" ht="11.25" customHeight="1" x14ac:dyDescent="0.2">
      <c r="B45" s="95"/>
      <c r="C45" s="84" t="s">
        <v>131</v>
      </c>
      <c r="D45" s="219">
        <v>0</v>
      </c>
      <c r="E45" s="96"/>
      <c r="G45" s="97"/>
    </row>
    <row r="46" spans="2:10" s="98" customFormat="1" ht="11.25" customHeight="1" x14ac:dyDescent="0.2">
      <c r="B46" s="74" t="s">
        <v>62</v>
      </c>
      <c r="C46" s="84" t="s">
        <v>276</v>
      </c>
      <c r="D46" s="219">
        <v>6.5</v>
      </c>
      <c r="E46" s="148">
        <f>D46</f>
        <v>6.5</v>
      </c>
      <c r="G46" s="99" t="s">
        <v>277</v>
      </c>
    </row>
    <row r="47" spans="2:10" ht="12.75" customHeight="1" x14ac:dyDescent="0.25">
      <c r="B47" s="100" t="s">
        <v>96</v>
      </c>
      <c r="C47" s="84" t="s">
        <v>102</v>
      </c>
      <c r="D47" s="66"/>
      <c r="E47" s="101">
        <v>0</v>
      </c>
      <c r="G47" s="102"/>
      <c r="H47" s="81"/>
      <c r="I47" s="82"/>
      <c r="J47" s="82"/>
    </row>
    <row r="48" spans="2:10" ht="12.75" customHeight="1" x14ac:dyDescent="0.25">
      <c r="B48" s="58" t="s">
        <v>132</v>
      </c>
      <c r="C48" s="59" t="s">
        <v>133</v>
      </c>
      <c r="D48" s="60"/>
      <c r="E48" s="61">
        <f>SUM(E29,E32,E41)</f>
        <v>1482.7846</v>
      </c>
      <c r="G48" s="62" t="str">
        <f>"SOMA"</f>
        <v>SOMA</v>
      </c>
      <c r="H48" s="63"/>
      <c r="I48" s="64"/>
      <c r="J48" s="64"/>
    </row>
    <row r="49" spans="2:10" s="82" customFormat="1" ht="13" customHeight="1" x14ac:dyDescent="0.25">
      <c r="B49" s="266" t="s">
        <v>134</v>
      </c>
      <c r="C49" s="266"/>
      <c r="D49" s="57" t="s">
        <v>87</v>
      </c>
      <c r="E49" s="72" t="s">
        <v>88</v>
      </c>
      <c r="G49" s="73" t="s">
        <v>89</v>
      </c>
      <c r="H49" s="81"/>
    </row>
    <row r="50" spans="2:10" s="64" customFormat="1" ht="13" x14ac:dyDescent="0.25">
      <c r="B50" s="103"/>
      <c r="C50" s="59" t="s">
        <v>135</v>
      </c>
      <c r="D50" s="52"/>
      <c r="E50" s="80">
        <f>SUM(E51:E55)</f>
        <v>110.88579999999999</v>
      </c>
      <c r="G50" s="43" t="str">
        <f>"SOMA"</f>
        <v>SOMA</v>
      </c>
      <c r="H50" s="81"/>
      <c r="I50" s="82"/>
      <c r="J50" s="82"/>
    </row>
    <row r="51" spans="2:10" s="82" customFormat="1" ht="13" x14ac:dyDescent="0.25">
      <c r="B51" s="74" t="s">
        <v>56</v>
      </c>
      <c r="C51" s="104" t="s">
        <v>136</v>
      </c>
      <c r="D51" s="222">
        <v>1</v>
      </c>
      <c r="E51" s="66">
        <f>E57*D51</f>
        <v>75.74166666666666</v>
      </c>
      <c r="G51" s="50" t="str">
        <f>"BCS*Percentual estimado"</f>
        <v>BCS*Percentual estimado</v>
      </c>
      <c r="H51" s="81"/>
    </row>
    <row r="52" spans="2:10" s="82" customFormat="1" ht="12.75" customHeight="1" x14ac:dyDescent="0.25">
      <c r="B52" s="74" t="s">
        <v>59</v>
      </c>
      <c r="C52" s="84" t="s">
        <v>137</v>
      </c>
      <c r="D52" s="221">
        <f>D34</f>
        <v>0.08</v>
      </c>
      <c r="E52" s="66">
        <f>E51*D52</f>
        <v>6.059333333333333</v>
      </c>
      <c r="G52" s="50" t="str">
        <f>"API*8%"</f>
        <v>API*8%</v>
      </c>
      <c r="H52" s="81"/>
    </row>
    <row r="53" spans="2:10" s="82" customFormat="1" ht="12.75" customHeight="1" x14ac:dyDescent="0.25">
      <c r="B53" s="74" t="s">
        <v>96</v>
      </c>
      <c r="C53" s="84" t="s">
        <v>138</v>
      </c>
      <c r="D53" s="222">
        <f>1-D51</f>
        <v>0</v>
      </c>
      <c r="E53" s="66">
        <f>E57*D53/30*7</f>
        <v>0</v>
      </c>
      <c r="G53" s="50" t="str">
        <f>"BCS/30*7*(1-Percentual estimado)"</f>
        <v>BCS/30*7*(1-Percentual estimado)</v>
      </c>
      <c r="H53" s="81"/>
    </row>
    <row r="54" spans="2:10" s="82" customFormat="1" ht="12.75" customHeight="1" x14ac:dyDescent="0.25">
      <c r="B54" s="74" t="s">
        <v>118</v>
      </c>
      <c r="C54" s="84" t="s">
        <v>139</v>
      </c>
      <c r="D54" s="221">
        <f>D32</f>
        <v>0.3680000000000001</v>
      </c>
      <c r="E54" s="66">
        <f>E53*D54</f>
        <v>0</v>
      </c>
      <c r="G54" s="50" t="str">
        <f>"APT*36,8%"</f>
        <v>APT*36,8%</v>
      </c>
      <c r="H54" s="81"/>
    </row>
    <row r="55" spans="2:10" s="82" customFormat="1" ht="12.75" customHeight="1" x14ac:dyDescent="0.25">
      <c r="B55" s="74" t="s">
        <v>120</v>
      </c>
      <c r="C55" s="84" t="s">
        <v>140</v>
      </c>
      <c r="D55" s="221">
        <v>0.4</v>
      </c>
      <c r="E55" s="66">
        <f>E34*D55</f>
        <v>29.084800000000001</v>
      </c>
      <c r="G55" s="50" t="str">
        <f>"40%*FGTS do item 2.2.B"</f>
        <v>40%*FGTS do item 2.2.B</v>
      </c>
      <c r="H55" s="81"/>
    </row>
    <row r="56" spans="2:10" s="82" customFormat="1" ht="12.75" customHeight="1" x14ac:dyDescent="0.25">
      <c r="B56" s="266" t="s">
        <v>141</v>
      </c>
      <c r="C56" s="266"/>
      <c r="D56" s="57" t="s">
        <v>87</v>
      </c>
      <c r="E56" s="72" t="s">
        <v>88</v>
      </c>
      <c r="G56" s="73" t="s">
        <v>89</v>
      </c>
      <c r="H56" s="44"/>
      <c r="I56" s="1"/>
      <c r="J56" s="1"/>
    </row>
    <row r="57" spans="2:10" s="82" customFormat="1" ht="12.75" customHeight="1" x14ac:dyDescent="0.25">
      <c r="B57" s="74"/>
      <c r="C57" s="84" t="s">
        <v>142</v>
      </c>
      <c r="D57" s="74"/>
      <c r="E57" s="105">
        <f>(E19+E30+E31)/12</f>
        <v>75.74166666666666</v>
      </c>
      <c r="G57" s="106" t="str">
        <f>"(RIE+DTm+AFm)/12"</f>
        <v>(RIE+DTm+AFm)/12</v>
      </c>
      <c r="H57" s="44"/>
      <c r="I57" s="1"/>
      <c r="J57" s="1"/>
    </row>
    <row r="58" spans="2:10" ht="12.75" customHeight="1" x14ac:dyDescent="0.25">
      <c r="B58" s="89"/>
      <c r="C58" s="59" t="s">
        <v>143</v>
      </c>
      <c r="D58" s="52"/>
      <c r="E58" s="107">
        <f>SUM(E59:E66)</f>
        <v>121.96129183999997</v>
      </c>
      <c r="G58" s="108" t="str">
        <f>"SOMA"</f>
        <v>SOMA</v>
      </c>
    </row>
    <row r="59" spans="2:10" ht="12.75" customHeight="1" x14ac:dyDescent="0.25">
      <c r="B59" s="74" t="s">
        <v>56</v>
      </c>
      <c r="C59" s="104" t="s">
        <v>144</v>
      </c>
      <c r="D59" s="66"/>
      <c r="E59" s="66">
        <f>E57</f>
        <v>75.74166666666666</v>
      </c>
      <c r="G59" s="50" t="str">
        <f>"BCS"</f>
        <v>BCS</v>
      </c>
    </row>
    <row r="60" spans="2:10" ht="12.75" customHeight="1" x14ac:dyDescent="0.25">
      <c r="B60" s="74" t="s">
        <v>59</v>
      </c>
      <c r="C60" s="84" t="s">
        <v>145</v>
      </c>
      <c r="D60" s="219">
        <f>1.66%*220</f>
        <v>3.6520000000000001</v>
      </c>
      <c r="E60" s="66">
        <f t="shared" ref="E60:E65" si="0">$E$57/30*D60</f>
        <v>9.2202855555555558</v>
      </c>
      <c r="G60" s="109" t="str">
        <f t="shared" ref="G60:G65" si="1">"BCS/30*nº de ocorrências"</f>
        <v>BCS/30*nº de ocorrências</v>
      </c>
    </row>
    <row r="61" spans="2:10" x14ac:dyDescent="0.25">
      <c r="B61" s="74" t="s">
        <v>62</v>
      </c>
      <c r="C61" s="84" t="s">
        <v>146</v>
      </c>
      <c r="D61" s="219">
        <f>0.1%*220</f>
        <v>0.22</v>
      </c>
      <c r="E61" s="66">
        <f t="shared" si="0"/>
        <v>0.55543888888888882</v>
      </c>
      <c r="G61" s="109" t="str">
        <f t="shared" si="1"/>
        <v>BCS/30*nº de ocorrências</v>
      </c>
    </row>
    <row r="62" spans="2:10" ht="12.75" customHeight="1" x14ac:dyDescent="0.25">
      <c r="B62" s="74" t="s">
        <v>96</v>
      </c>
      <c r="C62" s="84" t="s">
        <v>147</v>
      </c>
      <c r="D62" s="219">
        <f>0.1%*220</f>
        <v>0.22</v>
      </c>
      <c r="E62" s="66">
        <f t="shared" si="0"/>
        <v>0.55543888888888882</v>
      </c>
      <c r="G62" s="109" t="str">
        <f t="shared" si="1"/>
        <v>BCS/30*nº de ocorrências</v>
      </c>
    </row>
    <row r="63" spans="2:10" ht="12.75" customHeight="1" x14ac:dyDescent="0.25">
      <c r="B63" s="74" t="s">
        <v>118</v>
      </c>
      <c r="C63" s="84" t="s">
        <v>148</v>
      </c>
      <c r="D63" s="219">
        <f>0.1%*220</f>
        <v>0.22</v>
      </c>
      <c r="E63" s="66">
        <f t="shared" si="0"/>
        <v>0.55543888888888882</v>
      </c>
      <c r="G63" s="109" t="str">
        <f t="shared" si="1"/>
        <v>BCS/30*nº de ocorrências</v>
      </c>
    </row>
    <row r="64" spans="2:10" ht="12.75" customHeight="1" x14ac:dyDescent="0.25">
      <c r="B64" s="74" t="s">
        <v>120</v>
      </c>
      <c r="C64" s="84" t="s">
        <v>149</v>
      </c>
      <c r="D64" s="219">
        <v>1</v>
      </c>
      <c r="E64" s="66">
        <f t="shared" si="0"/>
        <v>2.5247222222222221</v>
      </c>
      <c r="G64" s="50" t="str">
        <f t="shared" si="1"/>
        <v>BCS/30*nº de ocorrências</v>
      </c>
    </row>
    <row r="65" spans="2:10" ht="12.75" customHeight="1" x14ac:dyDescent="0.25">
      <c r="B65" s="74" t="s">
        <v>122</v>
      </c>
      <c r="C65" s="84" t="s">
        <v>150</v>
      </c>
      <c r="D65" s="219">
        <v>0</v>
      </c>
      <c r="E65" s="66">
        <f t="shared" si="0"/>
        <v>0</v>
      </c>
      <c r="G65" s="50" t="str">
        <f t="shared" si="1"/>
        <v>BCS/30*nº de ocorrências</v>
      </c>
    </row>
    <row r="66" spans="2:10" ht="12.75" customHeight="1" x14ac:dyDescent="0.25">
      <c r="B66" s="110" t="s">
        <v>124</v>
      </c>
      <c r="C66" s="111" t="s">
        <v>151</v>
      </c>
      <c r="D66" s="112">
        <f>D32</f>
        <v>0.3680000000000001</v>
      </c>
      <c r="E66" s="113">
        <f>SUM(E59:E65)*D66</f>
        <v>32.808300728888888</v>
      </c>
      <c r="G66" s="114" t="str">
        <f>"SOMA*36,80%"</f>
        <v>SOMA*36,80%</v>
      </c>
    </row>
    <row r="67" spans="2:10" ht="12.75" customHeight="1" x14ac:dyDescent="0.25">
      <c r="B67" s="266" t="s">
        <v>152</v>
      </c>
      <c r="C67" s="266"/>
      <c r="D67" s="57" t="s">
        <v>87</v>
      </c>
      <c r="E67" s="72" t="s">
        <v>88</v>
      </c>
      <c r="G67" s="73" t="s">
        <v>89</v>
      </c>
    </row>
    <row r="68" spans="2:10" ht="12.75" customHeight="1" x14ac:dyDescent="0.25">
      <c r="B68" s="115"/>
      <c r="C68" s="88" t="s">
        <v>153</v>
      </c>
      <c r="D68" s="52"/>
      <c r="E68" s="80">
        <f>SUM(E69:E71)</f>
        <v>1654.549</v>
      </c>
      <c r="G68" s="91" t="str">
        <f>"SOMA"</f>
        <v>SOMA</v>
      </c>
    </row>
    <row r="69" spans="2:10" ht="12.75" customHeight="1" x14ac:dyDescent="0.25">
      <c r="B69" s="83" t="s">
        <v>56</v>
      </c>
      <c r="C69" s="116" t="s">
        <v>154</v>
      </c>
      <c r="D69" s="92">
        <f>Uniforme!G12</f>
        <v>69.539166666666674</v>
      </c>
      <c r="E69" s="93">
        <f>D69</f>
        <v>69.539166666666674</v>
      </c>
      <c r="G69" s="117" t="s">
        <v>155</v>
      </c>
    </row>
    <row r="70" spans="2:10" ht="12.75" customHeight="1" x14ac:dyDescent="0.25">
      <c r="B70" s="83" t="s">
        <v>59</v>
      </c>
      <c r="C70" s="116" t="s">
        <v>156</v>
      </c>
      <c r="D70" s="92">
        <f>Material!J67</f>
        <v>1585.0098333333333</v>
      </c>
      <c r="E70" s="93">
        <f>D70</f>
        <v>1585.0098333333333</v>
      </c>
      <c r="G70" s="94" t="s">
        <v>157</v>
      </c>
    </row>
    <row r="71" spans="2:10" ht="12.75" customHeight="1" x14ac:dyDescent="0.25">
      <c r="B71" s="74" t="s">
        <v>62</v>
      </c>
      <c r="C71" s="118" t="s">
        <v>102</v>
      </c>
      <c r="D71" s="66"/>
      <c r="E71" s="119" t="s">
        <v>158</v>
      </c>
      <c r="G71" s="120"/>
    </row>
    <row r="72" spans="2:10" ht="12.75" customHeight="1" x14ac:dyDescent="0.25">
      <c r="B72" s="264" t="s">
        <v>159</v>
      </c>
      <c r="C72" s="264"/>
      <c r="D72" s="60" t="s">
        <v>87</v>
      </c>
      <c r="E72" s="121" t="s">
        <v>88</v>
      </c>
      <c r="G72" s="122"/>
    </row>
    <row r="73" spans="2:10" ht="12.75" customHeight="1" x14ac:dyDescent="0.25">
      <c r="B73" s="74"/>
      <c r="C73" s="111" t="s">
        <v>160</v>
      </c>
      <c r="D73" s="123" t="s">
        <v>29</v>
      </c>
      <c r="E73" s="66">
        <f>SUM(E82:E86)</f>
        <v>4188.19069184</v>
      </c>
      <c r="G73" s="50" t="str">
        <f>"SOMA"</f>
        <v>SOMA</v>
      </c>
    </row>
    <row r="74" spans="2:10" ht="12.75" customHeight="1" x14ac:dyDescent="0.25">
      <c r="B74" s="124" t="s">
        <v>161</v>
      </c>
      <c r="C74" s="125" t="s">
        <v>162</v>
      </c>
      <c r="D74" s="126">
        <v>0.05</v>
      </c>
      <c r="E74" s="66">
        <f>E73*D74</f>
        <v>209.409534592</v>
      </c>
      <c r="G74" s="50" t="str">
        <f>"BCI*Percentual de custos indiretos"</f>
        <v>BCI*Percentual de custos indiretos</v>
      </c>
    </row>
    <row r="75" spans="2:10" ht="13" x14ac:dyDescent="0.25">
      <c r="B75" s="127" t="s">
        <v>163</v>
      </c>
      <c r="C75" s="128" t="s">
        <v>164</v>
      </c>
      <c r="D75" s="126">
        <v>0.1</v>
      </c>
      <c r="E75" s="69">
        <f>(E73+E74)*D75</f>
        <v>439.76002264319999</v>
      </c>
      <c r="G75" s="129" t="str">
        <f>"(BCI+CI)*Percentual de lucro"</f>
        <v>(BCI+CI)*Percentual de lucro</v>
      </c>
    </row>
    <row r="76" spans="2:10" ht="12.75" customHeight="1" x14ac:dyDescent="0.25">
      <c r="B76" s="124" t="s">
        <v>165</v>
      </c>
      <c r="C76" s="125" t="s">
        <v>166</v>
      </c>
      <c r="D76" s="86">
        <f>SUM(D77:D79)</f>
        <v>8.6499999999999994E-2</v>
      </c>
      <c r="E76" s="66">
        <f>(E73+E74+E75)*(1/(1-D76)-1)</f>
        <v>458.05326934319106</v>
      </c>
      <c r="G76" s="50" t="str">
        <f>"(BCI+CI+L)*[1/(1-8,65%)-1]"</f>
        <v>(BCI+CI+L)*[1/(1-8,65%)-1]</v>
      </c>
    </row>
    <row r="77" spans="2:10" x14ac:dyDescent="0.25">
      <c r="B77" s="130"/>
      <c r="C77" s="131" t="s">
        <v>167</v>
      </c>
      <c r="D77" s="132">
        <v>3.6499999999999998E-2</v>
      </c>
      <c r="E77" s="133">
        <f>D77*SUM(E88)</f>
        <v>193.28259342227125</v>
      </c>
      <c r="G77" s="134" t="str">
        <f>"CMP*3,65%"</f>
        <v>CMP*3,65%</v>
      </c>
    </row>
    <row r="78" spans="2:10" ht="13" x14ac:dyDescent="0.25">
      <c r="B78" s="130"/>
      <c r="C78" s="131" t="s">
        <v>168</v>
      </c>
      <c r="D78" s="132">
        <v>0</v>
      </c>
      <c r="E78" s="133">
        <f>D78*SUM(E88)</f>
        <v>0</v>
      </c>
      <c r="G78" s="135"/>
      <c r="I78" s="44"/>
      <c r="J78" s="44"/>
    </row>
    <row r="79" spans="2:10" x14ac:dyDescent="0.25">
      <c r="B79" s="136"/>
      <c r="C79" s="137" t="s">
        <v>169</v>
      </c>
      <c r="D79" s="138">
        <v>0.05</v>
      </c>
      <c r="E79" s="139">
        <f>D79*SUM(E88)</f>
        <v>264.77067592091953</v>
      </c>
      <c r="G79" s="134" t="str">
        <f>"CMP*5%"</f>
        <v>CMP*5%</v>
      </c>
      <c r="I79" s="44"/>
      <c r="J79" s="44"/>
    </row>
    <row r="80" spans="2:10" s="44" customFormat="1" ht="13" x14ac:dyDescent="0.2">
      <c r="B80" s="140" t="s">
        <v>170</v>
      </c>
      <c r="C80" s="141" t="s">
        <v>171</v>
      </c>
      <c r="D80" s="60"/>
      <c r="E80" s="107">
        <f>SUM(E74:E76)</f>
        <v>1107.2228265783911</v>
      </c>
      <c r="G80" s="108" t="str">
        <f>"SOMA"</f>
        <v>SOMA</v>
      </c>
    </row>
    <row r="81" spans="2:10" s="44" customFormat="1" ht="13" customHeight="1" x14ac:dyDescent="0.25">
      <c r="B81" s="265" t="s">
        <v>172</v>
      </c>
      <c r="C81" s="265"/>
      <c r="D81" s="51"/>
      <c r="E81" s="72" t="s">
        <v>173</v>
      </c>
      <c r="G81" s="1"/>
      <c r="I81" s="1"/>
      <c r="J81" s="1"/>
    </row>
    <row r="82" spans="2:10" s="44" customFormat="1" x14ac:dyDescent="0.25">
      <c r="B82" s="142" t="s">
        <v>56</v>
      </c>
      <c r="C82" s="27" t="str">
        <f>B18</f>
        <v>Módulo 1. Composição da Remuneração</v>
      </c>
      <c r="D82" s="65"/>
      <c r="E82" s="119">
        <f>E27</f>
        <v>818.01</v>
      </c>
      <c r="G82" s="1"/>
      <c r="I82" s="1"/>
      <c r="J82" s="1"/>
    </row>
    <row r="83" spans="2:10" x14ac:dyDescent="0.25">
      <c r="B83" s="142" t="s">
        <v>59</v>
      </c>
      <c r="C83" s="27" t="str">
        <f>B28</f>
        <v>Módulo 2. Encargos e Benefícios</v>
      </c>
      <c r="D83" s="65"/>
      <c r="E83" s="119">
        <f>E48</f>
        <v>1482.7846</v>
      </c>
      <c r="G83" s="1"/>
    </row>
    <row r="84" spans="2:10" ht="12.75" customHeight="1" x14ac:dyDescent="0.25">
      <c r="B84" s="142" t="s">
        <v>62</v>
      </c>
      <c r="C84" s="27" t="str">
        <f>B49</f>
        <v>Módulo 3. Provisão para Rescisão</v>
      </c>
      <c r="D84" s="65"/>
      <c r="E84" s="119">
        <f>E50</f>
        <v>110.88579999999999</v>
      </c>
      <c r="G84" s="1"/>
    </row>
    <row r="85" spans="2:10" x14ac:dyDescent="0.25">
      <c r="B85" s="142" t="s">
        <v>96</v>
      </c>
      <c r="C85" s="27" t="str">
        <f>B56</f>
        <v>Módulo 4. Custo de Reposição do Profissional Ausente</v>
      </c>
      <c r="D85" s="65"/>
      <c r="E85" s="119">
        <f>E58</f>
        <v>121.96129183999997</v>
      </c>
      <c r="G85" s="1"/>
    </row>
    <row r="86" spans="2:10" x14ac:dyDescent="0.25">
      <c r="B86" s="142" t="s">
        <v>118</v>
      </c>
      <c r="C86" s="27" t="str">
        <f>B67</f>
        <v>Módulo 5. Insumos Diversos</v>
      </c>
      <c r="D86" s="65"/>
      <c r="E86" s="119">
        <f>E68</f>
        <v>1654.549</v>
      </c>
      <c r="G86" s="1"/>
    </row>
    <row r="87" spans="2:10" x14ac:dyDescent="0.25">
      <c r="B87" s="142" t="s">
        <v>120</v>
      </c>
      <c r="C87" s="27" t="str">
        <f>B72</f>
        <v>Módulo 6. Custos Indiretos, Lucro e Tributos</v>
      </c>
      <c r="D87" s="65"/>
      <c r="E87" s="119">
        <f>E80</f>
        <v>1107.2228265783911</v>
      </c>
      <c r="G87" s="1"/>
    </row>
    <row r="88" spans="2:10" ht="12.75" customHeight="1" x14ac:dyDescent="0.25">
      <c r="B88" s="143"/>
      <c r="C88" s="144" t="s">
        <v>174</v>
      </c>
      <c r="D88" s="51"/>
      <c r="E88" s="145">
        <f>SUM(E82:E87)</f>
        <v>5295.4135184183906</v>
      </c>
      <c r="G88" s="146"/>
      <c r="H88" s="147"/>
    </row>
  </sheetData>
  <sheetProtection selectLockedCells="1" selectUnlockedCells="1"/>
  <mergeCells count="57">
    <mergeCell ref="B72:C72"/>
    <mergeCell ref="B81:C81"/>
    <mergeCell ref="D17:E17"/>
    <mergeCell ref="B18:C18"/>
    <mergeCell ref="B28:C28"/>
    <mergeCell ref="B49:C49"/>
    <mergeCell ref="B56:C56"/>
    <mergeCell ref="B67:C67"/>
    <mergeCell ref="IA12:IH12"/>
    <mergeCell ref="II12:IP12"/>
    <mergeCell ref="D13:E13"/>
    <mergeCell ref="D14:E14"/>
    <mergeCell ref="D15:E15"/>
    <mergeCell ref="HK12:HR12"/>
    <mergeCell ref="HS12:HZ12"/>
    <mergeCell ref="EA12:EH12"/>
    <mergeCell ref="AQ12:AX12"/>
    <mergeCell ref="AY12:BF12"/>
    <mergeCell ref="BG12:BN12"/>
    <mergeCell ref="BO12:BV12"/>
    <mergeCell ref="BW12:CD12"/>
    <mergeCell ref="CE12:CL12"/>
    <mergeCell ref="AI12:AP12"/>
    <mergeCell ref="D16:E16"/>
    <mergeCell ref="GE12:GL12"/>
    <mergeCell ref="GM12:GT12"/>
    <mergeCell ref="GU12:HB12"/>
    <mergeCell ref="HC12:HJ12"/>
    <mergeCell ref="EI12:EP12"/>
    <mergeCell ref="EQ12:EX12"/>
    <mergeCell ref="EY12:FF12"/>
    <mergeCell ref="FG12:FN12"/>
    <mergeCell ref="FO12:FV12"/>
    <mergeCell ref="FW12:GD12"/>
    <mergeCell ref="CM12:CT12"/>
    <mergeCell ref="CU12:DB12"/>
    <mergeCell ref="DC12:DJ12"/>
    <mergeCell ref="DK12:DR12"/>
    <mergeCell ref="DS12:DZ12"/>
    <mergeCell ref="D11:E11"/>
    <mergeCell ref="D12:E12"/>
    <mergeCell ref="K12:R12"/>
    <mergeCell ref="S12:Z12"/>
    <mergeCell ref="AA12:AH12"/>
    <mergeCell ref="B10:E10"/>
    <mergeCell ref="B1:E1"/>
    <mergeCell ref="B2:C2"/>
    <mergeCell ref="D2:E2"/>
    <mergeCell ref="B3:C3"/>
    <mergeCell ref="D3:E3"/>
    <mergeCell ref="B4:C4"/>
    <mergeCell ref="D4:E4"/>
    <mergeCell ref="D5:E5"/>
    <mergeCell ref="D6:E6"/>
    <mergeCell ref="D7:E7"/>
    <mergeCell ref="B8:E8"/>
    <mergeCell ref="B9:E9"/>
  </mergeCells>
  <pageMargins left="0.51180555555555562" right="0.51180555555555562" top="0.78749999999999998" bottom="0.78749999999999998" header="0.51181102362204722" footer="0.51181102362204722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Lance</vt:lpstr>
      <vt:lpstr>Material</vt:lpstr>
      <vt:lpstr>Uniforme</vt:lpstr>
      <vt:lpstr>BVT com</vt:lpstr>
      <vt:lpstr>BVT sem</vt:lpstr>
      <vt:lpstr>PAC-BON com</vt:lpstr>
      <vt:lpstr>PAC 20h sem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Amorim Antunes</dc:creator>
  <cp:lastModifiedBy>Gustavo Amorim Antunes</cp:lastModifiedBy>
  <dcterms:created xsi:type="dcterms:W3CDTF">2024-01-22T18:30:05Z</dcterms:created>
  <dcterms:modified xsi:type="dcterms:W3CDTF">2026-04-23T18:27:20Z</dcterms:modified>
</cp:coreProperties>
</file>